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ED6E8AA2-6589-4949-8D23-E1ADB7CC17F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In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Glasstaat!$A$1:$Q$87</definedName>
    <definedName name="_xlnm.Print_Area" localSheetId="1">Ruimtestaat!$A$1:$K$69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7" i="2" l="1"/>
  <c r="N37" i="2"/>
  <c r="O36" i="2"/>
  <c r="R36" i="2" s="1"/>
  <c r="N36" i="2"/>
  <c r="O33" i="2"/>
  <c r="N33" i="2"/>
  <c r="O32" i="2"/>
  <c r="R32" i="2" s="1"/>
  <c r="N32" i="2"/>
  <c r="O31" i="2"/>
  <c r="R31" i="2" s="1"/>
  <c r="N31" i="2"/>
  <c r="X25" i="2"/>
  <c r="O25" i="2"/>
  <c r="R25" i="2" s="1"/>
  <c r="N25" i="2"/>
  <c r="I67" i="3"/>
  <c r="L67" i="3" s="1"/>
  <c r="I66" i="3"/>
  <c r="L66" i="3" s="1"/>
  <c r="I65" i="3"/>
  <c r="L65" i="3" s="1"/>
  <c r="I64" i="3"/>
  <c r="L64" i="3" s="1"/>
  <c r="I63" i="3"/>
  <c r="L63" i="3" s="1"/>
  <c r="I62" i="3"/>
  <c r="K62" i="3" s="1"/>
  <c r="I61" i="3"/>
  <c r="L61" i="3" s="1"/>
  <c r="I60" i="3"/>
  <c r="L60" i="3" s="1"/>
  <c r="I59" i="3"/>
  <c r="L59" i="3" s="1"/>
  <c r="I58" i="3"/>
  <c r="L58" i="3" s="1"/>
  <c r="I57" i="3"/>
  <c r="L57" i="3" s="1"/>
  <c r="I56" i="3"/>
  <c r="L56" i="3" s="1"/>
  <c r="I55" i="3"/>
  <c r="L55" i="3" s="1"/>
  <c r="I54" i="3"/>
  <c r="L54" i="3" s="1"/>
  <c r="I53" i="3"/>
  <c r="L53" i="3" s="1"/>
  <c r="I52" i="3"/>
  <c r="K52" i="3" s="1"/>
  <c r="I51" i="3"/>
  <c r="L51" i="3" s="1"/>
  <c r="I50" i="3"/>
  <c r="L50" i="3" s="1"/>
  <c r="I49" i="3"/>
  <c r="L49" i="3" s="1"/>
  <c r="I48" i="3"/>
  <c r="L48" i="3" s="1"/>
  <c r="I47" i="3"/>
  <c r="L47" i="3" s="1"/>
  <c r="I46" i="3"/>
  <c r="L46" i="3" s="1"/>
  <c r="I45" i="3"/>
  <c r="L45" i="3" s="1"/>
  <c r="I44" i="3"/>
  <c r="L44" i="3" s="1"/>
  <c r="I43" i="3"/>
  <c r="L43" i="3" s="1"/>
  <c r="I42" i="3"/>
  <c r="L42" i="3" s="1"/>
  <c r="I41" i="3"/>
  <c r="L41" i="3" s="1"/>
  <c r="I40" i="3"/>
  <c r="L40" i="3" s="1"/>
  <c r="I39" i="3"/>
  <c r="L39" i="3" s="1"/>
  <c r="I38" i="3"/>
  <c r="L38" i="3" s="1"/>
  <c r="O54" i="2"/>
  <c r="R54" i="2" s="1"/>
  <c r="N54" i="2"/>
  <c r="O53" i="2"/>
  <c r="N53" i="2"/>
  <c r="O52" i="2"/>
  <c r="R52" i="2" s="1"/>
  <c r="N52" i="2"/>
  <c r="X51" i="2"/>
  <c r="O51" i="2"/>
  <c r="R51" i="2" s="1"/>
  <c r="N51" i="2"/>
  <c r="X50" i="2"/>
  <c r="O50" i="2"/>
  <c r="R50" i="2" s="1"/>
  <c r="N50" i="2"/>
  <c r="O49" i="2"/>
  <c r="R49" i="2" s="1"/>
  <c r="N49" i="2"/>
  <c r="O48" i="2"/>
  <c r="N48" i="2"/>
  <c r="O47" i="2"/>
  <c r="R47" i="2" s="1"/>
  <c r="N47" i="2"/>
  <c r="X46" i="2"/>
  <c r="O46" i="2"/>
  <c r="R46" i="2" s="1"/>
  <c r="N46" i="2"/>
  <c r="X45" i="2"/>
  <c r="O45" i="2"/>
  <c r="R45" i="2" s="1"/>
  <c r="N45" i="2"/>
  <c r="A1" i="4"/>
  <c r="B1" i="3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6" i="2"/>
  <c r="N27" i="2"/>
  <c r="N28" i="2"/>
  <c r="N29" i="2"/>
  <c r="N30" i="2"/>
  <c r="N34" i="2"/>
  <c r="N35" i="2"/>
  <c r="N38" i="2"/>
  <c r="N39" i="2"/>
  <c r="N40" i="2"/>
  <c r="N41" i="2"/>
  <c r="N42" i="2"/>
  <c r="N43" i="2"/>
  <c r="N44" i="2"/>
  <c r="N11" i="2"/>
  <c r="I74" i="1"/>
  <c r="I73" i="1"/>
  <c r="I72" i="1"/>
  <c r="B72" i="1"/>
  <c r="E26" i="4"/>
  <c r="Q37" i="2" l="1"/>
  <c r="S37" i="2" s="1"/>
  <c r="Q36" i="2"/>
  <c r="S36" i="2" s="1"/>
  <c r="Q33" i="2"/>
  <c r="S33" i="2" s="1"/>
  <c r="Q31" i="2"/>
  <c r="S31" i="2" s="1"/>
  <c r="Q32" i="2"/>
  <c r="S32" i="2" s="1"/>
  <c r="R33" i="2"/>
  <c r="Q25" i="2"/>
  <c r="S25" i="2" s="1"/>
  <c r="L62" i="3"/>
  <c r="M62" i="3" s="1"/>
  <c r="N62" i="3" s="1"/>
  <c r="K60" i="3"/>
  <c r="L52" i="3"/>
  <c r="M52" i="3" s="1"/>
  <c r="N52" i="3" s="1"/>
  <c r="K40" i="3"/>
  <c r="M40" i="3"/>
  <c r="N40" i="3" s="1"/>
  <c r="M60" i="3"/>
  <c r="N60" i="3" s="1"/>
  <c r="K44" i="3"/>
  <c r="M44" i="3" s="1"/>
  <c r="N44" i="3" s="1"/>
  <c r="K48" i="3"/>
  <c r="M48" i="3" s="1"/>
  <c r="N48" i="3" s="1"/>
  <c r="K58" i="3"/>
  <c r="M58" i="3" s="1"/>
  <c r="N58" i="3" s="1"/>
  <c r="K54" i="3"/>
  <c r="M54" i="3" s="1"/>
  <c r="N54" i="3" s="1"/>
  <c r="K64" i="3"/>
  <c r="M64" i="3" s="1"/>
  <c r="N64" i="3" s="1"/>
  <c r="K50" i="3"/>
  <c r="M50" i="3" s="1"/>
  <c r="N50" i="3" s="1"/>
  <c r="K38" i="3"/>
  <c r="M38" i="3" s="1"/>
  <c r="N38" i="3" s="1"/>
  <c r="K42" i="3"/>
  <c r="M42" i="3" s="1"/>
  <c r="N42" i="3" s="1"/>
  <c r="K46" i="3"/>
  <c r="M46" i="3" s="1"/>
  <c r="N46" i="3" s="1"/>
  <c r="K56" i="3"/>
  <c r="M56" i="3" s="1"/>
  <c r="N56" i="3" s="1"/>
  <c r="K66" i="3"/>
  <c r="M66" i="3" s="1"/>
  <c r="N66" i="3" s="1"/>
  <c r="K39" i="3"/>
  <c r="M39" i="3" s="1"/>
  <c r="N39" i="3" s="1"/>
  <c r="K41" i="3"/>
  <c r="M41" i="3" s="1"/>
  <c r="N41" i="3" s="1"/>
  <c r="K43" i="3"/>
  <c r="M43" i="3" s="1"/>
  <c r="N43" i="3" s="1"/>
  <c r="K45" i="3"/>
  <c r="M45" i="3" s="1"/>
  <c r="N45" i="3" s="1"/>
  <c r="K47" i="3"/>
  <c r="M47" i="3" s="1"/>
  <c r="N47" i="3" s="1"/>
  <c r="K49" i="3"/>
  <c r="M49" i="3" s="1"/>
  <c r="N49" i="3" s="1"/>
  <c r="K51" i="3"/>
  <c r="M51" i="3" s="1"/>
  <c r="N51" i="3" s="1"/>
  <c r="K53" i="3"/>
  <c r="M53" i="3" s="1"/>
  <c r="N53" i="3" s="1"/>
  <c r="K55" i="3"/>
  <c r="M55" i="3" s="1"/>
  <c r="N55" i="3" s="1"/>
  <c r="K57" i="3"/>
  <c r="M57" i="3" s="1"/>
  <c r="N57" i="3" s="1"/>
  <c r="K59" i="3"/>
  <c r="M59" i="3" s="1"/>
  <c r="N59" i="3" s="1"/>
  <c r="K61" i="3"/>
  <c r="M61" i="3" s="1"/>
  <c r="N61" i="3" s="1"/>
  <c r="K63" i="3"/>
  <c r="M63" i="3" s="1"/>
  <c r="N63" i="3" s="1"/>
  <c r="K65" i="3"/>
  <c r="M65" i="3" s="1"/>
  <c r="N65" i="3" s="1"/>
  <c r="K67" i="3"/>
  <c r="M67" i="3" s="1"/>
  <c r="N67" i="3" s="1"/>
  <c r="Q52" i="2"/>
  <c r="S52" i="2" s="1"/>
  <c r="Q48" i="2"/>
  <c r="S48" i="2" s="1"/>
  <c r="Q53" i="2"/>
  <c r="S53" i="2" s="1"/>
  <c r="R53" i="2"/>
  <c r="R48" i="2"/>
  <c r="Q47" i="2"/>
  <c r="S47" i="2" s="1"/>
  <c r="Q46" i="2"/>
  <c r="S46" i="2" s="1"/>
  <c r="Q45" i="2"/>
  <c r="S45" i="2" s="1"/>
  <c r="Q50" i="2"/>
  <c r="S50" i="2" s="1"/>
  <c r="Q49" i="2"/>
  <c r="S49" i="2" s="1"/>
  <c r="Q54" i="2"/>
  <c r="S54" i="2" s="1"/>
  <c r="Q51" i="2"/>
  <c r="S51" i="2" s="1"/>
  <c r="X11" i="2" l="1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73" i="3" l="1"/>
  <c r="I72" i="3"/>
  <c r="I71" i="3"/>
  <c r="I70" i="3"/>
  <c r="I69" i="3"/>
  <c r="I6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73" i="3" l="1"/>
  <c r="K73" i="3"/>
  <c r="L72" i="3"/>
  <c r="K72" i="3"/>
  <c r="L71" i="3"/>
  <c r="K71" i="3"/>
  <c r="L70" i="3"/>
  <c r="K70" i="3"/>
  <c r="L69" i="3"/>
  <c r="K69" i="3"/>
  <c r="L68" i="3"/>
  <c r="K6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4" i="2"/>
  <c r="X15" i="2"/>
  <c r="X18" i="2"/>
  <c r="X19" i="2"/>
  <c r="X35" i="2"/>
  <c r="X41" i="2"/>
  <c r="X44" i="2"/>
  <c r="O11" i="2"/>
  <c r="R11" i="2" s="1"/>
  <c r="X12" i="2"/>
  <c r="X17" i="2"/>
  <c r="X20" i="2"/>
  <c r="X30" i="2"/>
  <c r="X34" i="2"/>
  <c r="X38" i="2"/>
  <c r="X39" i="2"/>
  <c r="X42" i="2"/>
  <c r="H57" i="2"/>
  <c r="O12" i="2"/>
  <c r="R12" i="2" s="1"/>
  <c r="D8" i="3"/>
  <c r="D6" i="3"/>
  <c r="D5" i="3"/>
  <c r="D4" i="3"/>
  <c r="M35" i="3"/>
  <c r="N35" i="3" s="1"/>
  <c r="M36" i="3"/>
  <c r="N36" i="3" s="1"/>
  <c r="M37" i="3"/>
  <c r="N37" i="3" s="1"/>
  <c r="M68" i="3"/>
  <c r="N68" i="3" s="1"/>
  <c r="M69" i="3"/>
  <c r="N69" i="3" s="1"/>
  <c r="M70" i="3"/>
  <c r="N70" i="3" s="1"/>
  <c r="M71" i="3"/>
  <c r="N71" i="3" s="1"/>
  <c r="M72" i="3"/>
  <c r="N72" i="3" s="1"/>
  <c r="M73" i="3"/>
  <c r="N73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2" i="2"/>
  <c r="R22" i="2" s="1"/>
  <c r="O23" i="2"/>
  <c r="R23" i="2" s="1"/>
  <c r="O24" i="2"/>
  <c r="R24" i="2" s="1"/>
  <c r="O26" i="2"/>
  <c r="R26" i="2" s="1"/>
  <c r="O27" i="2"/>
  <c r="R27" i="2" s="1"/>
  <c r="O28" i="2"/>
  <c r="R28" i="2" s="1"/>
  <c r="O29" i="2"/>
  <c r="R29" i="2" s="1"/>
  <c r="O30" i="2"/>
  <c r="R30" i="2" s="1"/>
  <c r="O34" i="2"/>
  <c r="R34" i="2" s="1"/>
  <c r="O35" i="2"/>
  <c r="R35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4" i="2"/>
  <c r="R44" i="2" s="1"/>
  <c r="L76" i="3"/>
  <c r="K76" i="3"/>
  <c r="U58" i="2" l="1"/>
  <c r="E14" i="4" s="1"/>
  <c r="R58" i="2"/>
  <c r="Q34" i="2"/>
  <c r="S34" i="2" s="1"/>
  <c r="Q21" i="2"/>
  <c r="S21" i="2" s="1"/>
  <c r="Q13" i="2"/>
  <c r="S13" i="2" s="1"/>
  <c r="Q42" i="2"/>
  <c r="S42" i="2" s="1"/>
  <c r="Q17" i="2"/>
  <c r="S17" i="2" s="1"/>
  <c r="Q40" i="2"/>
  <c r="S40" i="2" s="1"/>
  <c r="Q14" i="2"/>
  <c r="S14" i="2" s="1"/>
  <c r="Q38" i="2"/>
  <c r="S38" i="2" s="1"/>
  <c r="Q41" i="2"/>
  <c r="S41" i="2" s="1"/>
  <c r="Q28" i="2"/>
  <c r="S28" i="2" s="1"/>
  <c r="Q19" i="2"/>
  <c r="S19" i="2" s="1"/>
  <c r="Q27" i="2"/>
  <c r="S27" i="2" s="1"/>
  <c r="Q39" i="2"/>
  <c r="S39" i="2" s="1"/>
  <c r="Q26" i="2"/>
  <c r="S26" i="2" s="1"/>
  <c r="Q35" i="2"/>
  <c r="S35" i="2" s="1"/>
  <c r="Q23" i="2"/>
  <c r="S23" i="2" s="1"/>
  <c r="Q18" i="2"/>
  <c r="S18" i="2" s="1"/>
  <c r="Q44" i="2"/>
  <c r="S44" i="2" s="1"/>
  <c r="Q22" i="2"/>
  <c r="S22" i="2" s="1"/>
  <c r="Q43" i="2"/>
  <c r="S43" i="2" s="1"/>
  <c r="Q30" i="2"/>
  <c r="S30" i="2" s="1"/>
  <c r="M76" i="3"/>
  <c r="Q29" i="2"/>
  <c r="S29" i="2" s="1"/>
  <c r="Q20" i="2"/>
  <c r="S20" i="2" s="1"/>
  <c r="Q24" i="2"/>
  <c r="S24" i="2" s="1"/>
  <c r="Q16" i="2"/>
  <c r="S16" i="2" s="1"/>
  <c r="N76" i="3"/>
  <c r="E13" i="4" s="1"/>
  <c r="Q15" i="2"/>
  <c r="S15" i="2" s="1"/>
  <c r="Q12" i="2"/>
  <c r="S12" i="2" s="1"/>
  <c r="Q11" i="2"/>
  <c r="S11" i="2" l="1"/>
  <c r="S58" i="2" s="1"/>
  <c r="N58" i="2" s="1"/>
  <c r="M58" i="2"/>
  <c r="E12" i="4" s="1"/>
  <c r="E16" i="4" l="1"/>
</calcChain>
</file>

<file path=xl/sharedStrings.xml><?xml version="1.0" encoding="utf-8"?>
<sst xmlns="http://schemas.openxmlformats.org/spreadsheetml/2006/main" count="777" uniqueCount="302">
  <si>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</si>
  <si>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</si>
  <si>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</si>
  <si>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</si>
  <si>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</si>
  <si>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</si>
  <si>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</si>
  <si>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</si>
  <si>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</si>
  <si>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</si>
  <si>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</si>
  <si>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</si>
  <si>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</si>
  <si>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</si>
  <si>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</si>
  <si>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</si>
  <si>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</si>
  <si>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</si>
  <si>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</si>
  <si>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</si>
  <si>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</si>
  <si>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</si>
  <si>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</si>
  <si>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</si>
  <si>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</si>
  <si>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</si>
  <si>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</si>
  <si>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</si>
  <si>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</si>
  <si>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</si>
  <si>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</si>
  <si>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</si>
  <si>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</si>
  <si>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</si>
  <si>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</si>
  <si>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</si>
  <si>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</si>
  <si>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</si>
  <si>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</si>
  <si>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</si>
  <si>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</si>
  <si>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</si>
  <si>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</si>
  <si>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</si>
  <si>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</si>
  <si>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</si>
  <si>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</si>
  <si>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</si>
  <si>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</si>
  <si>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</si>
  <si>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</si>
  <si>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</si>
  <si>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</si>
  <si>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</si>
  <si>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</si>
  <si>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</si>
  <si>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</si>
  <si>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</si>
  <si>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</si>
  <si>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</si>
  <si>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</si>
  <si>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</si>
  <si>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</si>
  <si>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</si>
  <si>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</si>
  <si>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</si>
  <si>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</si>
  <si>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</si>
  <si>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</si>
  <si>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</si>
  <si>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</si>
  <si>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</si>
  <si>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</si>
  <si>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</si>
  <si>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</si>
  <si>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</si>
  <si>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</si>
  <si>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</si>
  <si>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</si>
  <si>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</si>
  <si>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</si>
  <si>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</si>
  <si>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</si>
  <si>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</si>
  <si>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</si>
  <si>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</si>
  <si>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</si>
  <si>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</si>
  <si>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</si>
  <si>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</si>
  <si>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</si>
  <si>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</si>
  <si>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</si>
  <si>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</si>
  <si>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</si>
  <si>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</si>
  <si>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</si>
  <si>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</si>
  <si>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</si>
  <si>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</si>
  <si>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</si>
  <si>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</si>
  <si>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</si>
  <si>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</si>
  <si>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</si>
  <si>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</si>
  <si>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</si>
  <si>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</si>
  <si>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</si>
  <si>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</si>
  <si>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</si>
  <si>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</si>
  <si>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</si>
  <si>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</si>
  <si>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</si>
  <si>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</si>
  <si>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</si>
  <si>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</si>
  <si>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</si>
  <si>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</si>
  <si>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</si>
  <si>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</si>
  <si>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</si>
  <si>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</si>
  <si>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</si>
  <si>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</si>
  <si>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</si>
  <si>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</si>
  <si>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</si>
  <si>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</si>
  <si>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</si>
  <si>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</si>
  <si>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</si>
  <si>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</si>
  <si>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</si>
  <si>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</si>
  <si>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</si>
  <si>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</si>
  <si>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</si>
  <si>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</si>
  <si>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</si>
  <si>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</si>
  <si>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</si>
  <si>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</si>
  <si>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</si>
  <si>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</si>
  <si>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</si>
  <si>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</si>
  <si>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</si>
  <si>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</si>
  <si>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</si>
  <si>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</si>
  <si>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</si>
  <si>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</si>
  <si>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</si>
  <si>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</si>
  <si>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</si>
  <si>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</si>
  <si>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</si>
  <si>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</si>
  <si>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</si>
  <si>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</si>
  <si>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</si>
  <si>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</si>
  <si>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</si>
  <si>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</si>
  <si>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</si>
  <si>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</si>
  <si>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</si>
  <si>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</si>
  <si>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</si>
  <si>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</si>
  <si>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</si>
  <si>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</si>
  <si>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</si>
  <si>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</si>
  <si>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</si>
  <si>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</si>
  <si>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</si>
  <si>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</si>
  <si>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</si>
  <si>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</si>
  <si>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</si>
  <si>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</si>
  <si>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</si>
  <si>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</si>
  <si>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</si>
  <si>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</si>
  <si>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</si>
  <si>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</si>
  <si>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</si>
  <si>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</si>
  <si>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</si>
  <si>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</si>
  <si>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</si>
  <si>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</si>
  <si>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</si>
  <si>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</si>
  <si>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</si>
  <si>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</si>
  <si>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</si>
  <si>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</si>
  <si>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</si>
  <si>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</si>
  <si>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</si>
  <si>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</si>
  <si>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</si>
  <si>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</si>
  <si>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</si>
  <si>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</si>
  <si>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</si>
  <si>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Rozengaardsweide</t>
  </si>
  <si>
    <t>Rozenstraat 14</t>
  </si>
  <si>
    <t>7255 XT  HENGELO (GLD)</t>
  </si>
  <si>
    <t>Begane grond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</si>
  <si>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</si>
  <si>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</si>
  <si>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</si>
  <si>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</si>
  <si>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</si>
  <si>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</si>
  <si>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</si>
  <si>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</si>
  <si>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</si>
  <si>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</si>
  <si>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</si>
  <si>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</si>
  <si>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</si>
  <si>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</si>
  <si>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</si>
  <si>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</si>
  <si>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</si>
  <si>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</si>
  <si>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0.27</t>
  </si>
  <si>
    <t>0.19A</t>
  </si>
  <si>
    <t>0.28A</t>
  </si>
  <si>
    <t>1e etage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</si>
  <si>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</si>
  <si>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</si>
  <si>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</si>
  <si>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</si>
  <si>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</si>
  <si>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</si>
  <si>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</si>
  <si>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</si>
  <si>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</si>
  <si>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</si>
  <si>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</si>
  <si>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</si>
  <si>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</si>
  <si>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</si>
  <si>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</si>
  <si>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</si>
  <si>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</si>
  <si>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leslokalen</t>
  </si>
  <si>
    <t>toiletten</t>
  </si>
  <si>
    <t>gangen/hallen</t>
  </si>
  <si>
    <t>entree</t>
  </si>
  <si>
    <t>kantoren/leerkrachtruimten</t>
  </si>
  <si>
    <t>teamkamer</t>
  </si>
  <si>
    <t>berging</t>
  </si>
  <si>
    <t>peuterspeelzaal</t>
  </si>
  <si>
    <t>speelzaal</t>
  </si>
  <si>
    <t>werkruimte</t>
  </si>
  <si>
    <t>L</t>
  </si>
  <si>
    <t>S</t>
  </si>
  <si>
    <t>V</t>
  </si>
  <si>
    <t>trechniek</t>
  </si>
  <si>
    <t>toiletten 5 * per week</t>
  </si>
  <si>
    <t>kleuterlokalen</t>
  </si>
  <si>
    <t>linoleum</t>
  </si>
  <si>
    <t>gietvloer</t>
  </si>
  <si>
    <t>tapijt</t>
  </si>
  <si>
    <t>sportvloer</t>
  </si>
  <si>
    <t>OBS Rozengaardsweide KDV</t>
  </si>
  <si>
    <t>gevelglas</t>
  </si>
  <si>
    <t>deuren geheel wassen</t>
  </si>
  <si>
    <t>separatieglas</t>
  </si>
  <si>
    <t>liftdeur geheel wassen</t>
  </si>
  <si>
    <t>`</t>
  </si>
  <si>
    <t>incl. trap met pvc</t>
  </si>
  <si>
    <t>OBS Rozengaardsweide Juut &amp; Co</t>
  </si>
  <si>
    <t>0.14A</t>
  </si>
  <si>
    <t>0.21</t>
  </si>
  <si>
    <t>0.23</t>
  </si>
  <si>
    <t>0.24</t>
  </si>
  <si>
    <t>kleedruimte</t>
  </si>
  <si>
    <t>douche</t>
  </si>
  <si>
    <t>0.30</t>
  </si>
  <si>
    <t>0.33</t>
  </si>
  <si>
    <t>trap</t>
  </si>
  <si>
    <t>steen/hout</t>
  </si>
  <si>
    <t>Gebruik externe huurders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</si>
  <si>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</si>
  <si>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</si>
  <si>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</si>
  <si>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</si>
  <si>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Totaal Inschrijfprijs locatie OBS Rozengaardsweide</t>
  </si>
  <si>
    <t>Calcualtie inschrijver Exclusief btw</t>
  </si>
  <si>
    <t>prijsonderdeel inschrijver</t>
  </si>
  <si>
    <t>prijsonderdeel plafondbedrag</t>
  </si>
  <si>
    <t>In het tabblad kostenoverzicht worden de totaal kosten van uw inschrijving automatisch ingevuld.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</si>
</sst>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9.5"/>
      <name val="Open Sans Light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3" xfId="0" quotePrefix="1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4" fontId="12" fillId="0" borderId="0" xfId="2" applyNumberFormat="1" applyFont="1" applyAlignment="1">
      <alignment horizontal="center"/>
    </xf>
    <xf numFmtId="164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15" fillId="0" borderId="19" xfId="0" applyFont="1" applyBorder="1" applyAlignment="1">
      <alignment horizontal="left"/>
    </xf>
    <xf numFmtId="0" fontId="0" fillId="5" borderId="1" xfId="0" applyFill="1" applyBorder="1"/>
    <xf numFmtId="0" fontId="0" fillId="0" borderId="0" xfId="0" applyAlignment="1">
      <alignment wrapText="1"/>
    </xf>
    <xf numFmtId="44" fontId="3" fillId="6" borderId="0" xfId="0" applyNumberFormat="1" applyFont="1" applyFill="1"/>
    <xf numFmtId="44" fontId="3" fillId="6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44" fontId="0" fillId="3" borderId="1" xfId="0" applyNumberFormat="1" applyFill="1" applyBorder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4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1" fontId="5" fillId="0" borderId="61" xfId="0" applyNumberFormat="1" applyFont="1" applyBorder="1"/>
    <xf numFmtId="0" fontId="0" fillId="0" borderId="61" xfId="0" applyBorder="1"/>
    <xf numFmtId="44" fontId="6" fillId="0" borderId="61" xfId="0" applyNumberFormat="1" applyFont="1" applyBorder="1"/>
    <xf numFmtId="44" fontId="1" fillId="0" borderId="61" xfId="0" applyNumberFormat="1" applyFont="1" applyBorder="1"/>
    <xf numFmtId="44" fontId="0" fillId="0" borderId="61" xfId="0" applyNumberFormat="1" applyBorder="1"/>
    <xf numFmtId="44" fontId="0" fillId="3" borderId="61" xfId="0" applyNumberFormat="1" applyFill="1" applyBorder="1"/>
    <xf numFmtId="0" fontId="19" fillId="7" borderId="61" xfId="0" applyFont="1" applyFill="1" applyBorder="1" applyAlignment="1">
      <alignment horizontal="center" vertical="center"/>
    </xf>
    <xf numFmtId="1" fontId="19" fillId="7" borderId="61" xfId="0" applyNumberFormat="1" applyFont="1" applyFill="1" applyBorder="1" applyAlignment="1">
      <alignment horizontal="center" vertical="center"/>
    </xf>
    <xf numFmtId="1" fontId="19" fillId="7" borderId="61" xfId="0" applyNumberFormat="1" applyFont="1" applyFill="1" applyBorder="1"/>
    <xf numFmtId="0" fontId="19" fillId="7" borderId="61" xfId="0" applyFont="1" applyFill="1" applyBorder="1"/>
    <xf numFmtId="1" fontId="19" fillId="7" borderId="61" xfId="0" applyNumberFormat="1" applyFont="1" applyFill="1" applyBorder="1" applyAlignment="1">
      <alignment horizontal="center" wrapText="1"/>
    </xf>
    <xf numFmtId="0" fontId="6" fillId="0" borderId="61" xfId="0" applyFont="1" applyBorder="1" applyAlignment="1">
      <alignment wrapText="1"/>
    </xf>
    <xf numFmtId="44" fontId="0" fillId="8" borderId="61" xfId="0" applyNumberFormat="1" applyFill="1" applyBorder="1"/>
    <xf numFmtId="0" fontId="16" fillId="7" borderId="61" xfId="0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center" vertical="top" wrapText="1"/>
    </xf>
    <xf numFmtId="0" fontId="1" fillId="0" borderId="64" xfId="0" applyFont="1" applyBorder="1" applyAlignment="1">
      <alignment horizontal="center" vertical="top" wrapText="1"/>
    </xf>
    <xf numFmtId="0" fontId="1" fillId="0" borderId="6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6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19" xfId="0" applyFont="1" applyBorder="1" applyAlignment="1">
      <alignment horizontal="left"/>
    </xf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10A7-5F47-4164-A7C4-F6C864CDD44E}">
  <dimension ref="A2:C15"/>
  <sheetViews>
    <sheetView workbookViewId="0">
      <selection activeCell="A8" sqref="A8"/>
    </sheetView>
  </sheetViews>
  <sheetFormatPr defaultRowHeight="15" x14ac:dyDescent="0.25"/>
  <cols>
    <col min="1" max="1" width="45.5703125" customWidth="1"/>
    <col min="2" max="2" width="41.42578125" customWidth="1"/>
    <col min="3" max="3" width="47.42578125" customWidth="1"/>
  </cols>
  <sheetData>
    <row r="2" spans="1:3" ht="15.75" thickBot="1" x14ac:dyDescent="0.3"/>
    <row r="3" spans="1:3" ht="15.75" thickBot="1" x14ac:dyDescent="0.3">
      <c r="A3" s="5" t="s">
        <v>165</v>
      </c>
      <c r="B3" s="156"/>
    </row>
    <row r="5" spans="1:3" x14ac:dyDescent="0.25">
      <c r="A5" s="5" t="s">
        <v>293</v>
      </c>
    </row>
    <row r="6" spans="1:3" x14ac:dyDescent="0.25">
      <c r="A6" t="s">
        <v>294</v>
      </c>
    </row>
    <row r="8" spans="1:3" ht="54" customHeight="1" x14ac:dyDescent="0.25">
      <c r="A8" s="157" t="s">
        <v>301</v>
      </c>
    </row>
    <row r="9" spans="1:3" ht="15.75" thickBot="1" x14ac:dyDescent="0.3"/>
    <row r="10" spans="1:3" x14ac:dyDescent="0.25">
      <c r="A10" s="181" t="s">
        <v>296</v>
      </c>
      <c r="B10" s="182"/>
      <c r="C10" s="183"/>
    </row>
    <row r="11" spans="1:3" x14ac:dyDescent="0.25">
      <c r="A11" s="184"/>
      <c r="B11" s="185"/>
      <c r="C11" s="186"/>
    </row>
    <row r="12" spans="1:3" x14ac:dyDescent="0.25">
      <c r="A12" s="184"/>
      <c r="B12" s="185"/>
      <c r="C12" s="186"/>
    </row>
    <row r="13" spans="1:3" x14ac:dyDescent="0.25">
      <c r="A13" s="184"/>
      <c r="B13" s="185"/>
      <c r="C13" s="186"/>
    </row>
    <row r="14" spans="1:3" x14ac:dyDescent="0.25">
      <c r="A14" s="184"/>
      <c r="B14" s="185"/>
      <c r="C14" s="186"/>
    </row>
    <row r="15" spans="1:3" ht="15.75" thickBot="1" x14ac:dyDescent="0.3">
      <c r="A15" s="187"/>
      <c r="B15" s="188"/>
      <c r="C15" s="189"/>
    </row>
  </sheetData>
  <mergeCells count="1">
    <mergeCell ref="A10:C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71"/>
  <sheetViews>
    <sheetView topLeftCell="J42" zoomScaleNormal="100" workbookViewId="0">
      <selection activeCell="U61" sqref="U61:U62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209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195" t="s">
        <v>211</v>
      </c>
      <c r="E4" s="195"/>
      <c r="F4" s="195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195" t="s">
        <v>212</v>
      </c>
      <c r="E5" s="195"/>
      <c r="F5" s="195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195" t="s">
        <v>213</v>
      </c>
      <c r="E6" s="195"/>
      <c r="F6" s="195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0" t="s">
        <v>5</v>
      </c>
      <c r="N9" s="190"/>
      <c r="O9" s="190"/>
      <c r="P9" s="190"/>
      <c r="Q9" s="190"/>
      <c r="R9" s="137"/>
      <c r="S9" s="137"/>
      <c r="T9" s="137"/>
      <c r="U9" s="191" t="s">
        <v>6</v>
      </c>
      <c r="V9" s="191"/>
      <c r="W9" s="191"/>
      <c r="X9" s="191"/>
      <c r="Y9" s="191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198</v>
      </c>
      <c r="S10" s="30" t="s">
        <v>199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211</v>
      </c>
      <c r="D11" s="37" t="s">
        <v>214</v>
      </c>
      <c r="E11" s="38" t="s">
        <v>215</v>
      </c>
      <c r="F11" s="37" t="s">
        <v>269</v>
      </c>
      <c r="G11" s="38" t="s">
        <v>264</v>
      </c>
      <c r="H11" s="39">
        <v>55.14</v>
      </c>
      <c r="I11" s="40" t="s">
        <v>270</v>
      </c>
      <c r="J11" s="41"/>
      <c r="K11" s="22"/>
      <c r="L11" s="12"/>
      <c r="M11" t="s">
        <v>53</v>
      </c>
      <c r="N11" s="2">
        <f>HLOOKUP(M11,Werkprogramma!$A$1:$AS$61,57,FALSE)</f>
        <v>0</v>
      </c>
      <c r="O11" s="2">
        <f>HLOOKUP(M11,Werkprogramma!$A$1:$AS$61,3,FALSE)</f>
        <v>200</v>
      </c>
      <c r="P11" s="158">
        <v>0</v>
      </c>
      <c r="Q11" s="13" t="e">
        <f>((H11*O11)/N11)*P11</f>
        <v>#DIV/0!</v>
      </c>
      <c r="R11" s="13">
        <f>H11*O11</f>
        <v>11028</v>
      </c>
      <c r="S11" s="13" t="e">
        <f>Q11/P11</f>
        <v>#DIV/0!</v>
      </c>
      <c r="T11" s="154"/>
      <c r="U11" s="13" t="s">
        <v>208</v>
      </c>
      <c r="V11" s="14">
        <v>1</v>
      </c>
      <c r="W11" s="159">
        <v>0</v>
      </c>
      <c r="X11" s="15">
        <f>H11*V11*W11</f>
        <v>0</v>
      </c>
    </row>
    <row r="12" spans="1:25" ht="16.5" thickBot="1" x14ac:dyDescent="0.35">
      <c r="A12" s="21"/>
      <c r="B12" s="43">
        <v>1</v>
      </c>
      <c r="C12" s="44" t="s">
        <v>211</v>
      </c>
      <c r="D12" s="45" t="s">
        <v>214</v>
      </c>
      <c r="E12" s="46" t="s">
        <v>216</v>
      </c>
      <c r="F12" s="45" t="s">
        <v>269</v>
      </c>
      <c r="G12" s="46" t="s">
        <v>264</v>
      </c>
      <c r="H12" s="47">
        <v>30.5</v>
      </c>
      <c r="I12" s="48" t="s">
        <v>270</v>
      </c>
      <c r="J12" s="49" t="s">
        <v>263</v>
      </c>
      <c r="K12" s="22"/>
      <c r="L12" s="12"/>
      <c r="M12" t="s">
        <v>53</v>
      </c>
      <c r="N12" s="2">
        <f>HLOOKUP(M12,Werkprogramma!$A$1:$AS$61,57,FALSE)</f>
        <v>0</v>
      </c>
      <c r="O12" s="2">
        <f>HLOOKUP(M12,Werkprogramma!$A$1:$AS$61,3,FALSE)</f>
        <v>200</v>
      </c>
      <c r="P12" s="158">
        <v>0</v>
      </c>
      <c r="Q12" s="13" t="e">
        <f t="shared" ref="Q12:Q44" si="0">((H12*O12)/N12)*P12</f>
        <v>#DIV/0!</v>
      </c>
      <c r="R12" s="13">
        <f t="shared" ref="R12:R44" si="1">H12*O12</f>
        <v>6100</v>
      </c>
      <c r="S12" s="13" t="e">
        <f t="shared" ref="S12:S44" si="2">Q12/P12</f>
        <v>#DIV/0!</v>
      </c>
      <c r="T12" s="154"/>
      <c r="U12" s="13" t="s">
        <v>208</v>
      </c>
      <c r="V12" s="14">
        <v>1</v>
      </c>
      <c r="W12" s="159">
        <v>0</v>
      </c>
      <c r="X12" s="15">
        <f t="shared" ref="X12:X44" si="3">H12*V12*W12</f>
        <v>0</v>
      </c>
    </row>
    <row r="13" spans="1:25" ht="16.5" thickBot="1" x14ac:dyDescent="0.35">
      <c r="A13" s="21"/>
      <c r="B13" s="43">
        <v>1</v>
      </c>
      <c r="C13" s="44" t="s">
        <v>211</v>
      </c>
      <c r="D13" s="45" t="s">
        <v>214</v>
      </c>
      <c r="E13" s="46" t="s">
        <v>217</v>
      </c>
      <c r="F13" s="45" t="s">
        <v>255</v>
      </c>
      <c r="G13" s="46" t="s">
        <v>265</v>
      </c>
      <c r="H13" s="47">
        <v>8.15</v>
      </c>
      <c r="I13" s="48" t="s">
        <v>271</v>
      </c>
      <c r="J13" s="49"/>
      <c r="K13" s="22"/>
      <c r="L13" s="12"/>
      <c r="M13" t="s">
        <v>268</v>
      </c>
      <c r="N13" s="2">
        <f>HLOOKUP(M13,Werkprogramma!$A$1:$AS$61,57,FALSE)</f>
        <v>0</v>
      </c>
      <c r="O13" s="2">
        <f>HLOOKUP(M13,Werkprogramma!$A$1:$AS$61,3,FALSE)</f>
        <v>200</v>
      </c>
      <c r="P13" s="158">
        <v>0</v>
      </c>
      <c r="Q13" s="13" t="e">
        <f t="shared" si="0"/>
        <v>#DIV/0!</v>
      </c>
      <c r="R13" s="13">
        <f t="shared" si="1"/>
        <v>1630</v>
      </c>
      <c r="S13" s="13" t="e">
        <f t="shared" si="2"/>
        <v>#DIV/0!</v>
      </c>
      <c r="T13" s="154"/>
    </row>
    <row r="14" spans="1:25" ht="16.5" thickBot="1" x14ac:dyDescent="0.35">
      <c r="A14" s="21"/>
      <c r="B14" s="43">
        <v>1</v>
      </c>
      <c r="C14" s="44" t="s">
        <v>211</v>
      </c>
      <c r="D14" s="45" t="s">
        <v>214</v>
      </c>
      <c r="E14" s="46" t="s">
        <v>218</v>
      </c>
      <c r="F14" s="45" t="s">
        <v>269</v>
      </c>
      <c r="G14" s="46" t="s">
        <v>264</v>
      </c>
      <c r="H14" s="47">
        <v>55.14</v>
      </c>
      <c r="I14" s="48" t="s">
        <v>270</v>
      </c>
      <c r="J14" s="49"/>
      <c r="K14" s="22"/>
      <c r="L14" s="12"/>
      <c r="M14" t="s">
        <v>53</v>
      </c>
      <c r="N14" s="2">
        <f>HLOOKUP(M14,Werkprogramma!$A$1:$AS$61,57,FALSE)</f>
        <v>0</v>
      </c>
      <c r="O14" s="2">
        <f>HLOOKUP(M14,Werkprogramma!$A$1:$AS$61,3,FALSE)</f>
        <v>200</v>
      </c>
      <c r="P14" s="158">
        <v>0</v>
      </c>
      <c r="Q14" s="13" t="e">
        <f t="shared" si="0"/>
        <v>#DIV/0!</v>
      </c>
      <c r="R14" s="13">
        <f t="shared" si="1"/>
        <v>11028</v>
      </c>
      <c r="S14" s="13" t="e">
        <f t="shared" si="2"/>
        <v>#DIV/0!</v>
      </c>
      <c r="T14" s="154"/>
      <c r="U14" s="13" t="s">
        <v>208</v>
      </c>
      <c r="V14" s="14">
        <v>1</v>
      </c>
      <c r="W14" s="159">
        <v>0</v>
      </c>
      <c r="X14" s="15">
        <f t="shared" si="3"/>
        <v>0</v>
      </c>
    </row>
    <row r="15" spans="1:25" ht="16.5" thickBot="1" x14ac:dyDescent="0.35">
      <c r="A15" s="21"/>
      <c r="B15" s="43">
        <v>1</v>
      </c>
      <c r="C15" s="44" t="s">
        <v>211</v>
      </c>
      <c r="D15" s="45" t="s">
        <v>214</v>
      </c>
      <c r="E15" s="46" t="s">
        <v>219</v>
      </c>
      <c r="F15" s="45" t="s">
        <v>269</v>
      </c>
      <c r="G15" s="46" t="s">
        <v>264</v>
      </c>
      <c r="H15" s="47">
        <v>30.5</v>
      </c>
      <c r="I15" s="48" t="s">
        <v>270</v>
      </c>
      <c r="J15" s="49" t="s">
        <v>263</v>
      </c>
      <c r="K15" s="22"/>
      <c r="L15" s="12"/>
      <c r="M15" t="s">
        <v>53</v>
      </c>
      <c r="N15" s="2">
        <f>HLOOKUP(M15,Werkprogramma!$A$1:$AS$61,57,FALSE)</f>
        <v>0</v>
      </c>
      <c r="O15" s="2">
        <f>HLOOKUP(M15,Werkprogramma!$A$1:$AS$61,3,FALSE)</f>
        <v>200</v>
      </c>
      <c r="P15" s="158">
        <v>0</v>
      </c>
      <c r="Q15" s="13" t="e">
        <f t="shared" si="0"/>
        <v>#DIV/0!</v>
      </c>
      <c r="R15" s="13">
        <f t="shared" si="1"/>
        <v>6100</v>
      </c>
      <c r="S15" s="13" t="e">
        <f t="shared" si="2"/>
        <v>#DIV/0!</v>
      </c>
      <c r="T15" s="154"/>
      <c r="U15" s="13" t="s">
        <v>208</v>
      </c>
      <c r="V15" s="14">
        <v>1</v>
      </c>
      <c r="W15" s="159">
        <v>0</v>
      </c>
      <c r="X15" s="15">
        <f t="shared" si="3"/>
        <v>0</v>
      </c>
    </row>
    <row r="16" spans="1:25" ht="16.5" thickBot="1" x14ac:dyDescent="0.35">
      <c r="A16" s="21"/>
      <c r="B16" s="43">
        <v>1</v>
      </c>
      <c r="C16" s="44" t="s">
        <v>211</v>
      </c>
      <c r="D16" s="45" t="s">
        <v>214</v>
      </c>
      <c r="E16" s="46" t="s">
        <v>220</v>
      </c>
      <c r="F16" s="45" t="s">
        <v>255</v>
      </c>
      <c r="G16" s="46" t="s">
        <v>265</v>
      </c>
      <c r="H16" s="47">
        <v>8.15</v>
      </c>
      <c r="I16" s="48" t="s">
        <v>271</v>
      </c>
      <c r="J16" s="49"/>
      <c r="K16" s="22"/>
      <c r="L16" s="12"/>
      <c r="M16" t="s">
        <v>268</v>
      </c>
      <c r="N16" s="2">
        <f>HLOOKUP(M16,Werkprogramma!$A$1:$AS$61,57,FALSE)</f>
        <v>0</v>
      </c>
      <c r="O16" s="2">
        <f>HLOOKUP(M16,Werkprogramma!$A$1:$AS$61,3,FALSE)</f>
        <v>200</v>
      </c>
      <c r="P16" s="158">
        <v>0</v>
      </c>
      <c r="Q16" s="13" t="e">
        <f t="shared" si="0"/>
        <v>#DIV/0!</v>
      </c>
      <c r="R16" s="13">
        <f t="shared" si="1"/>
        <v>1630</v>
      </c>
      <c r="S16" s="13" t="e">
        <f t="shared" si="2"/>
        <v>#DIV/0!</v>
      </c>
      <c r="T16" s="154"/>
    </row>
    <row r="17" spans="1:24" ht="16.5" thickBot="1" x14ac:dyDescent="0.35">
      <c r="A17" s="21"/>
      <c r="B17" s="43">
        <v>1</v>
      </c>
      <c r="C17" s="44" t="s">
        <v>211</v>
      </c>
      <c r="D17" s="45" t="s">
        <v>214</v>
      </c>
      <c r="E17" s="46" t="s">
        <v>221</v>
      </c>
      <c r="F17" s="45" t="s">
        <v>261</v>
      </c>
      <c r="G17" s="46" t="s">
        <v>264</v>
      </c>
      <c r="H17" s="47">
        <v>13</v>
      </c>
      <c r="I17" s="48" t="s">
        <v>270</v>
      </c>
      <c r="J17" s="49" t="s">
        <v>263</v>
      </c>
      <c r="K17" s="22"/>
      <c r="L17" s="12"/>
      <c r="M17" t="s">
        <v>191</v>
      </c>
      <c r="N17" s="2">
        <f>HLOOKUP(M17,Werkprogramma!$A$1:$AS$61,57,FALSE)</f>
        <v>0</v>
      </c>
      <c r="O17" s="2">
        <f>HLOOKUP(M17,Werkprogramma!$A$1:$AS$61,3,FALSE)</f>
        <v>200</v>
      </c>
      <c r="P17" s="158">
        <v>0</v>
      </c>
      <c r="Q17" s="13" t="e">
        <f t="shared" si="0"/>
        <v>#DIV/0!</v>
      </c>
      <c r="R17" s="13">
        <f t="shared" si="1"/>
        <v>2600</v>
      </c>
      <c r="S17" s="13" t="e">
        <f t="shared" si="2"/>
        <v>#DIV/0!</v>
      </c>
      <c r="T17" s="154"/>
      <c r="U17" s="13" t="s">
        <v>208</v>
      </c>
      <c r="V17" s="14">
        <v>1</v>
      </c>
      <c r="W17" s="159">
        <v>0</v>
      </c>
      <c r="X17" s="15">
        <f t="shared" si="3"/>
        <v>0</v>
      </c>
    </row>
    <row r="18" spans="1:24" ht="16.5" thickBot="1" x14ac:dyDescent="0.35">
      <c r="A18" s="21"/>
      <c r="B18" s="43">
        <v>1</v>
      </c>
      <c r="C18" s="44" t="s">
        <v>281</v>
      </c>
      <c r="D18" s="45" t="s">
        <v>214</v>
      </c>
      <c r="E18" s="46" t="s">
        <v>222</v>
      </c>
      <c r="F18" s="45" t="s">
        <v>261</v>
      </c>
      <c r="G18" s="46" t="s">
        <v>264</v>
      </c>
      <c r="H18" s="47">
        <v>55</v>
      </c>
      <c r="I18" s="48" t="s">
        <v>270</v>
      </c>
      <c r="J18" s="49"/>
      <c r="K18" s="22"/>
      <c r="L18" s="12"/>
      <c r="M18" t="s">
        <v>191</v>
      </c>
      <c r="N18" s="2">
        <f>HLOOKUP(M18,Werkprogramma!$A$1:$AS$61,57,FALSE)</f>
        <v>0</v>
      </c>
      <c r="O18" s="2">
        <f>HLOOKUP(M18,Werkprogramma!$A$1:$AS$61,3,FALSE)</f>
        <v>200</v>
      </c>
      <c r="P18" s="158">
        <v>0</v>
      </c>
      <c r="Q18" s="13" t="e">
        <f t="shared" si="0"/>
        <v>#DIV/0!</v>
      </c>
      <c r="R18" s="13">
        <f t="shared" si="1"/>
        <v>11000</v>
      </c>
      <c r="S18" s="13" t="e">
        <f t="shared" si="2"/>
        <v>#DIV/0!</v>
      </c>
      <c r="T18" s="154"/>
      <c r="U18" s="13" t="s">
        <v>208</v>
      </c>
      <c r="V18" s="14">
        <v>1</v>
      </c>
      <c r="W18" s="159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211</v>
      </c>
      <c r="D19" s="45" t="s">
        <v>214</v>
      </c>
      <c r="E19" s="46" t="s">
        <v>223</v>
      </c>
      <c r="F19" s="45" t="s">
        <v>269</v>
      </c>
      <c r="G19" s="46" t="s">
        <v>264</v>
      </c>
      <c r="H19" s="47">
        <v>13.5</v>
      </c>
      <c r="I19" s="48" t="s">
        <v>270</v>
      </c>
      <c r="J19" s="49" t="s">
        <v>263</v>
      </c>
      <c r="K19" s="22"/>
      <c r="L19" s="12"/>
      <c r="M19" t="s">
        <v>53</v>
      </c>
      <c r="N19" s="2">
        <f>HLOOKUP(M19,Werkprogramma!$A$1:$AS$61,57,FALSE)</f>
        <v>0</v>
      </c>
      <c r="O19" s="2">
        <f>HLOOKUP(M19,Werkprogramma!$A$1:$AS$61,3,FALSE)</f>
        <v>200</v>
      </c>
      <c r="P19" s="158">
        <v>0</v>
      </c>
      <c r="Q19" s="13" t="e">
        <f t="shared" si="0"/>
        <v>#DIV/0!</v>
      </c>
      <c r="R19" s="13">
        <f t="shared" si="1"/>
        <v>2700</v>
      </c>
      <c r="S19" s="13" t="e">
        <f t="shared" si="2"/>
        <v>#DIV/0!</v>
      </c>
      <c r="T19" s="154"/>
      <c r="U19" s="13" t="s">
        <v>208</v>
      </c>
      <c r="V19" s="14">
        <v>1</v>
      </c>
      <c r="W19" s="159">
        <v>0</v>
      </c>
      <c r="X19" s="15">
        <f t="shared" si="3"/>
        <v>0</v>
      </c>
    </row>
    <row r="20" spans="1:24" ht="16.5" thickBot="1" x14ac:dyDescent="0.35">
      <c r="A20" s="21"/>
      <c r="B20" s="43">
        <v>1</v>
      </c>
      <c r="C20" s="44" t="s">
        <v>211</v>
      </c>
      <c r="D20" s="45" t="s">
        <v>214</v>
      </c>
      <c r="E20" s="46" t="s">
        <v>224</v>
      </c>
      <c r="F20" s="45" t="s">
        <v>256</v>
      </c>
      <c r="G20" s="46" t="s">
        <v>266</v>
      </c>
      <c r="H20" s="47">
        <v>156</v>
      </c>
      <c r="I20" s="48" t="s">
        <v>270</v>
      </c>
      <c r="J20" s="49" t="s">
        <v>280</v>
      </c>
      <c r="K20" s="22"/>
      <c r="L20" s="12"/>
      <c r="M20" t="s">
        <v>47</v>
      </c>
      <c r="N20" s="2">
        <f>HLOOKUP(M20,Werkprogramma!$A$1:$AS$61,57,FALSE)</f>
        <v>0</v>
      </c>
      <c r="O20" s="2">
        <f>HLOOKUP(M20,Werkprogramma!$A$1:$AS$61,3,FALSE)</f>
        <v>200</v>
      </c>
      <c r="P20" s="158">
        <v>0</v>
      </c>
      <c r="Q20" s="13" t="e">
        <f t="shared" si="0"/>
        <v>#DIV/0!</v>
      </c>
      <c r="R20" s="13">
        <f t="shared" si="1"/>
        <v>31200</v>
      </c>
      <c r="S20" s="13" t="e">
        <f t="shared" si="2"/>
        <v>#DIV/0!</v>
      </c>
      <c r="T20" s="154"/>
      <c r="U20" s="13" t="s">
        <v>208</v>
      </c>
      <c r="V20" s="14">
        <v>1</v>
      </c>
      <c r="W20" s="159">
        <v>0</v>
      </c>
      <c r="X20" s="15">
        <f t="shared" si="3"/>
        <v>0</v>
      </c>
    </row>
    <row r="21" spans="1:24" ht="16.5" thickBot="1" x14ac:dyDescent="0.35">
      <c r="A21" s="21"/>
      <c r="B21" s="43">
        <v>1</v>
      </c>
      <c r="C21" s="44" t="s">
        <v>211</v>
      </c>
      <c r="D21" s="45" t="s">
        <v>214</v>
      </c>
      <c r="E21" s="46" t="s">
        <v>225</v>
      </c>
      <c r="F21" s="45" t="s">
        <v>257</v>
      </c>
      <c r="G21" s="46" t="s">
        <v>266</v>
      </c>
      <c r="H21" s="47">
        <v>4.42</v>
      </c>
      <c r="I21" s="48" t="s">
        <v>272</v>
      </c>
      <c r="J21" s="49"/>
      <c r="K21" s="22"/>
      <c r="L21" s="12"/>
      <c r="M21" t="s">
        <v>44</v>
      </c>
      <c r="N21" s="2">
        <f>HLOOKUP(M21,Werkprogramma!$A$1:$AS$61,57,FALSE)</f>
        <v>0</v>
      </c>
      <c r="O21" s="2">
        <f>HLOOKUP(M21,Werkprogramma!$A$1:$AS$61,3,FALSE)</f>
        <v>200</v>
      </c>
      <c r="P21" s="158">
        <v>0</v>
      </c>
      <c r="Q21" s="13" t="e">
        <f t="shared" si="0"/>
        <v>#DIV/0!</v>
      </c>
      <c r="R21" s="13">
        <f t="shared" si="1"/>
        <v>884</v>
      </c>
      <c r="S21" s="13" t="e">
        <f t="shared" si="2"/>
        <v>#DIV/0!</v>
      </c>
      <c r="T21" s="154"/>
    </row>
    <row r="22" spans="1:24" ht="16.5" thickBot="1" x14ac:dyDescent="0.35">
      <c r="A22" s="21"/>
      <c r="B22" s="43">
        <v>1</v>
      </c>
      <c r="C22" s="44" t="s">
        <v>211</v>
      </c>
      <c r="D22" s="45" t="s">
        <v>214</v>
      </c>
      <c r="E22" s="46" t="s">
        <v>226</v>
      </c>
      <c r="F22" s="45" t="s">
        <v>258</v>
      </c>
      <c r="G22" s="46" t="s">
        <v>36</v>
      </c>
      <c r="H22" s="47">
        <v>27</v>
      </c>
      <c r="I22" s="48" t="s">
        <v>272</v>
      </c>
      <c r="J22" s="49" t="s">
        <v>259</v>
      </c>
      <c r="K22" s="22"/>
      <c r="L22" s="12"/>
      <c r="M22" t="s">
        <v>62</v>
      </c>
      <c r="N22" s="2">
        <f>HLOOKUP(M22,Werkprogramma!$A$1:$AS$61,57,FALSE)</f>
        <v>0</v>
      </c>
      <c r="O22" s="2">
        <f>HLOOKUP(M22,Werkprogramma!$A$1:$AS$61,3,FALSE)</f>
        <v>200</v>
      </c>
      <c r="P22" s="158">
        <v>0</v>
      </c>
      <c r="Q22" s="13" t="e">
        <f t="shared" si="0"/>
        <v>#DIV/0!</v>
      </c>
      <c r="R22" s="13">
        <f t="shared" si="1"/>
        <v>5400</v>
      </c>
      <c r="S22" s="13" t="e">
        <f t="shared" si="2"/>
        <v>#DIV/0!</v>
      </c>
      <c r="T22" s="154"/>
    </row>
    <row r="23" spans="1:24" ht="16.5" thickBot="1" x14ac:dyDescent="0.35">
      <c r="A23" s="21"/>
      <c r="B23" s="43">
        <v>1</v>
      </c>
      <c r="C23" s="44" t="s">
        <v>211</v>
      </c>
      <c r="D23" s="45" t="s">
        <v>214</v>
      </c>
      <c r="E23" s="46" t="s">
        <v>227</v>
      </c>
      <c r="F23" s="45" t="s">
        <v>260</v>
      </c>
      <c r="G23" s="46" t="s">
        <v>266</v>
      </c>
      <c r="H23" s="47">
        <v>11.49</v>
      </c>
      <c r="I23" s="48" t="s">
        <v>270</v>
      </c>
      <c r="J23" s="49"/>
      <c r="K23" s="22"/>
      <c r="L23" s="12"/>
      <c r="M23" t="s">
        <v>77</v>
      </c>
      <c r="N23" s="2">
        <f>HLOOKUP(M23,Werkprogramma!$A$1:$AS$61,57,FALSE)</f>
        <v>0</v>
      </c>
      <c r="O23" s="2">
        <f>HLOOKUP(M23,Werkprogramma!$A$1:$AS$61,3,FALSE)</f>
        <v>12</v>
      </c>
      <c r="P23" s="158">
        <v>0</v>
      </c>
      <c r="Q23" s="13" t="e">
        <f t="shared" si="0"/>
        <v>#DIV/0!</v>
      </c>
      <c r="R23" s="13">
        <f t="shared" si="1"/>
        <v>137.88</v>
      </c>
      <c r="S23" s="13" t="e">
        <f t="shared" si="2"/>
        <v>#DIV/0!</v>
      </c>
      <c r="T23" s="154"/>
    </row>
    <row r="24" spans="1:24" ht="16.5" thickBot="1" x14ac:dyDescent="0.35">
      <c r="A24" s="21"/>
      <c r="B24" s="43">
        <v>1</v>
      </c>
      <c r="C24" s="44" t="s">
        <v>211</v>
      </c>
      <c r="D24" s="45" t="s">
        <v>214</v>
      </c>
      <c r="E24" s="46" t="s">
        <v>228</v>
      </c>
      <c r="F24" s="45" t="s">
        <v>258</v>
      </c>
      <c r="G24" s="46" t="s">
        <v>36</v>
      </c>
      <c r="H24" s="47">
        <v>15.28</v>
      </c>
      <c r="I24" s="48" t="s">
        <v>272</v>
      </c>
      <c r="J24" s="49"/>
      <c r="K24" s="22"/>
      <c r="L24" s="12"/>
      <c r="M24" t="s">
        <v>62</v>
      </c>
      <c r="N24" s="2">
        <f>HLOOKUP(M24,Werkprogramma!$A$1:$AS$61,57,FALSE)</f>
        <v>0</v>
      </c>
      <c r="O24" s="2">
        <f>HLOOKUP(M24,Werkprogramma!$A$1:$AS$61,3,FALSE)</f>
        <v>200</v>
      </c>
      <c r="P24" s="158">
        <v>0</v>
      </c>
      <c r="Q24" s="13" t="e">
        <f t="shared" si="0"/>
        <v>#DIV/0!</v>
      </c>
      <c r="R24" s="13">
        <f t="shared" si="1"/>
        <v>3056</v>
      </c>
      <c r="S24" s="13" t="e">
        <f t="shared" si="2"/>
        <v>#DIV/0!</v>
      </c>
      <c r="T24" s="154"/>
    </row>
    <row r="25" spans="1:24" ht="16.5" thickBot="1" x14ac:dyDescent="0.35">
      <c r="A25" s="21"/>
      <c r="B25" s="43">
        <v>1</v>
      </c>
      <c r="C25" s="44" t="s">
        <v>211</v>
      </c>
      <c r="D25" s="45" t="s">
        <v>214</v>
      </c>
      <c r="E25" s="46" t="s">
        <v>282</v>
      </c>
      <c r="F25" s="45" t="s">
        <v>256</v>
      </c>
      <c r="G25" s="46" t="s">
        <v>36</v>
      </c>
      <c r="H25" s="47">
        <v>8.1</v>
      </c>
      <c r="I25" s="48" t="s">
        <v>270</v>
      </c>
      <c r="J25" s="49"/>
      <c r="K25" s="22"/>
      <c r="L25" s="12"/>
      <c r="M25" t="s">
        <v>47</v>
      </c>
      <c r="N25" s="2">
        <f>HLOOKUP(M25,Werkprogramma!$A$1:$AS$61,57,FALSE)</f>
        <v>0</v>
      </c>
      <c r="O25" s="2">
        <f>HLOOKUP(M25,Werkprogramma!$A$1:$AS$61,3,FALSE)</f>
        <v>200</v>
      </c>
      <c r="P25" s="158">
        <v>0</v>
      </c>
      <c r="Q25" s="13" t="e">
        <f t="shared" ref="Q25" si="4">((H25*O25)/N25)*P25</f>
        <v>#DIV/0!</v>
      </c>
      <c r="R25" s="13">
        <f t="shared" ref="R25" si="5">H25*O25</f>
        <v>1620</v>
      </c>
      <c r="S25" s="13" t="e">
        <f t="shared" ref="S25" si="6">Q25/P25</f>
        <v>#DIV/0!</v>
      </c>
      <c r="T25" s="154"/>
      <c r="U25" s="13" t="s">
        <v>208</v>
      </c>
      <c r="V25" s="14">
        <v>1</v>
      </c>
      <c r="W25" s="159">
        <v>0</v>
      </c>
      <c r="X25" s="15">
        <f t="shared" ref="X25" si="7">H25*V25*W25</f>
        <v>0</v>
      </c>
    </row>
    <row r="26" spans="1:24" ht="16.5" thickBot="1" x14ac:dyDescent="0.35">
      <c r="A26" s="21"/>
      <c r="B26" s="43">
        <v>1</v>
      </c>
      <c r="C26" s="44" t="s">
        <v>211</v>
      </c>
      <c r="D26" s="45" t="s">
        <v>214</v>
      </c>
      <c r="E26" s="46" t="s">
        <v>229</v>
      </c>
      <c r="F26" s="45" t="s">
        <v>255</v>
      </c>
      <c r="G26" s="46" t="s">
        <v>265</v>
      </c>
      <c r="H26" s="47">
        <v>4.9000000000000004</v>
      </c>
      <c r="I26" s="48" t="s">
        <v>271</v>
      </c>
      <c r="J26" s="49"/>
      <c r="K26" s="22"/>
      <c r="L26" s="12"/>
      <c r="M26" t="s">
        <v>268</v>
      </c>
      <c r="N26" s="2">
        <f>HLOOKUP(M26,Werkprogramma!$A$1:$AS$61,57,FALSE)</f>
        <v>0</v>
      </c>
      <c r="O26" s="2">
        <f>HLOOKUP(M26,Werkprogramma!$A$1:$AS$61,3,FALSE)</f>
        <v>200</v>
      </c>
      <c r="P26" s="158">
        <v>0</v>
      </c>
      <c r="Q26" s="13" t="e">
        <f t="shared" si="0"/>
        <v>#DIV/0!</v>
      </c>
      <c r="R26" s="13">
        <f t="shared" si="1"/>
        <v>980.00000000000011</v>
      </c>
      <c r="S26" s="13" t="e">
        <f t="shared" si="2"/>
        <v>#DIV/0!</v>
      </c>
      <c r="T26" s="154"/>
    </row>
    <row r="27" spans="1:24" ht="16.5" thickBot="1" x14ac:dyDescent="0.35">
      <c r="A27" s="21"/>
      <c r="B27" s="43">
        <v>1</v>
      </c>
      <c r="C27" s="44" t="s">
        <v>211</v>
      </c>
      <c r="D27" s="45" t="s">
        <v>214</v>
      </c>
      <c r="E27" s="46" t="s">
        <v>230</v>
      </c>
      <c r="F27" s="45" t="s">
        <v>255</v>
      </c>
      <c r="G27" s="46" t="s">
        <v>265</v>
      </c>
      <c r="H27" s="47">
        <v>2.65</v>
      </c>
      <c r="I27" s="48" t="s">
        <v>271</v>
      </c>
      <c r="J27" s="49"/>
      <c r="K27" s="22"/>
      <c r="L27" s="12"/>
      <c r="M27" t="s">
        <v>268</v>
      </c>
      <c r="N27" s="2">
        <f>HLOOKUP(M27,Werkprogramma!$A$1:$AS$61,57,FALSE)</f>
        <v>0</v>
      </c>
      <c r="O27" s="2">
        <f>HLOOKUP(M27,Werkprogramma!$A$1:$AS$61,3,FALSE)</f>
        <v>200</v>
      </c>
      <c r="P27" s="158">
        <v>0</v>
      </c>
      <c r="Q27" s="13" t="e">
        <f t="shared" si="0"/>
        <v>#DIV/0!</v>
      </c>
      <c r="R27" s="13">
        <f t="shared" si="1"/>
        <v>530</v>
      </c>
      <c r="S27" s="13" t="e">
        <f t="shared" si="2"/>
        <v>#DIV/0!</v>
      </c>
      <c r="T27" s="154"/>
    </row>
    <row r="28" spans="1:24" ht="16.5" thickBot="1" x14ac:dyDescent="0.35">
      <c r="A28" s="21"/>
      <c r="B28" s="43">
        <v>1</v>
      </c>
      <c r="C28" s="44" t="s">
        <v>211</v>
      </c>
      <c r="D28" s="45" t="s">
        <v>214</v>
      </c>
      <c r="E28" s="46" t="s">
        <v>231</v>
      </c>
      <c r="F28" s="45" t="s">
        <v>255</v>
      </c>
      <c r="G28" s="46" t="s">
        <v>265</v>
      </c>
      <c r="H28" s="47">
        <v>2.65</v>
      </c>
      <c r="I28" s="48" t="s">
        <v>271</v>
      </c>
      <c r="J28" s="49"/>
      <c r="K28" s="22"/>
      <c r="L28" s="12"/>
      <c r="M28" t="s">
        <v>268</v>
      </c>
      <c r="N28" s="2">
        <f>HLOOKUP(M28,Werkprogramma!$A$1:$AS$61,57,FALSE)</f>
        <v>0</v>
      </c>
      <c r="O28" s="2">
        <f>HLOOKUP(M28,Werkprogramma!$A$1:$AS$61,3,FALSE)</f>
        <v>200</v>
      </c>
      <c r="P28" s="158">
        <v>0</v>
      </c>
      <c r="Q28" s="13" t="e">
        <f t="shared" si="0"/>
        <v>#DIV/0!</v>
      </c>
      <c r="R28" s="13">
        <f t="shared" si="1"/>
        <v>530</v>
      </c>
      <c r="S28" s="13" t="e">
        <f t="shared" si="2"/>
        <v>#DIV/0!</v>
      </c>
      <c r="T28" s="154"/>
    </row>
    <row r="29" spans="1:24" ht="16.5" thickBot="1" x14ac:dyDescent="0.35">
      <c r="A29" s="21"/>
      <c r="B29" s="43">
        <v>1</v>
      </c>
      <c r="C29" s="44" t="s">
        <v>211</v>
      </c>
      <c r="D29" s="45" t="s">
        <v>214</v>
      </c>
      <c r="E29" s="46" t="s">
        <v>232</v>
      </c>
      <c r="F29" s="45" t="s">
        <v>260</v>
      </c>
      <c r="G29" s="46" t="s">
        <v>266</v>
      </c>
      <c r="H29" s="47">
        <v>2.44</v>
      </c>
      <c r="I29" s="48" t="s">
        <v>270</v>
      </c>
      <c r="J29" s="49"/>
      <c r="K29" s="22"/>
      <c r="L29" s="12"/>
      <c r="M29" t="s">
        <v>77</v>
      </c>
      <c r="N29" s="2">
        <f>HLOOKUP(M29,Werkprogramma!$A$1:$AS$61,57,FALSE)</f>
        <v>0</v>
      </c>
      <c r="O29" s="2">
        <f>HLOOKUP(M29,Werkprogramma!$A$1:$AS$61,3,FALSE)</f>
        <v>12</v>
      </c>
      <c r="P29" s="158">
        <v>0</v>
      </c>
      <c r="Q29" s="13" t="e">
        <f t="shared" si="0"/>
        <v>#DIV/0!</v>
      </c>
      <c r="R29" s="13">
        <f t="shared" si="1"/>
        <v>29.28</v>
      </c>
      <c r="S29" s="13" t="e">
        <f t="shared" si="2"/>
        <v>#DIV/0!</v>
      </c>
      <c r="T29" s="154"/>
    </row>
    <row r="30" spans="1:24" ht="16.5" thickBot="1" x14ac:dyDescent="0.35">
      <c r="A30" s="21"/>
      <c r="B30" s="43">
        <v>1</v>
      </c>
      <c r="C30" s="44" t="s">
        <v>211</v>
      </c>
      <c r="D30" s="45" t="s">
        <v>214</v>
      </c>
      <c r="E30" s="46" t="s">
        <v>234</v>
      </c>
      <c r="F30" s="45" t="s">
        <v>256</v>
      </c>
      <c r="G30" s="46" t="s">
        <v>266</v>
      </c>
      <c r="H30" s="47">
        <v>8.1</v>
      </c>
      <c r="I30" s="48" t="s">
        <v>270</v>
      </c>
      <c r="J30" s="49"/>
      <c r="K30" s="22"/>
      <c r="L30" s="12"/>
      <c r="M30" t="s">
        <v>47</v>
      </c>
      <c r="N30" s="2">
        <f>HLOOKUP(M30,Werkprogramma!$A$1:$AS$61,57,FALSE)</f>
        <v>0</v>
      </c>
      <c r="O30" s="2">
        <f>HLOOKUP(M30,Werkprogramma!$A$1:$AS$61,3,FALSE)</f>
        <v>200</v>
      </c>
      <c r="P30" s="158">
        <v>0</v>
      </c>
      <c r="Q30" s="13" t="e">
        <f t="shared" si="0"/>
        <v>#DIV/0!</v>
      </c>
      <c r="R30" s="13">
        <f t="shared" si="1"/>
        <v>1620</v>
      </c>
      <c r="S30" s="13" t="e">
        <f t="shared" si="2"/>
        <v>#DIV/0!</v>
      </c>
      <c r="T30" s="154"/>
      <c r="U30" s="13" t="s">
        <v>208</v>
      </c>
      <c r="V30" s="14">
        <v>1</v>
      </c>
      <c r="W30" s="159">
        <v>0</v>
      </c>
      <c r="X30" s="15">
        <f t="shared" si="3"/>
        <v>0</v>
      </c>
    </row>
    <row r="31" spans="1:24" ht="16.5" thickBot="1" x14ac:dyDescent="0.35">
      <c r="A31" s="21"/>
      <c r="B31" s="43">
        <v>1</v>
      </c>
      <c r="C31" s="44" t="s">
        <v>211</v>
      </c>
      <c r="D31" s="45" t="s">
        <v>214</v>
      </c>
      <c r="E31" s="46" t="s">
        <v>283</v>
      </c>
      <c r="F31" s="45" t="s">
        <v>286</v>
      </c>
      <c r="G31" s="46" t="s">
        <v>266</v>
      </c>
      <c r="H31" s="47">
        <v>11</v>
      </c>
      <c r="I31" s="48" t="s">
        <v>271</v>
      </c>
      <c r="J31" s="49"/>
      <c r="K31" s="22"/>
      <c r="L31" s="12"/>
      <c r="M31" t="s">
        <v>69</v>
      </c>
      <c r="N31" s="2">
        <f>HLOOKUP(M31,Werkprogramma!$A$1:$AS$61,57,FALSE)</f>
        <v>0</v>
      </c>
      <c r="O31" s="2">
        <f>HLOOKUP(M31,Werkprogramma!$A$1:$AS$61,3,FALSE)</f>
        <v>200</v>
      </c>
      <c r="P31" s="158">
        <v>0</v>
      </c>
      <c r="Q31" s="13" t="e">
        <f t="shared" ref="Q31:Q33" si="8">((H31*O31)/N31)*P31</f>
        <v>#DIV/0!</v>
      </c>
      <c r="R31" s="13">
        <f t="shared" ref="R31:R33" si="9">H31*O31</f>
        <v>2200</v>
      </c>
      <c r="S31" s="13" t="e">
        <f t="shared" ref="S31:S33" si="10">Q31/P31</f>
        <v>#DIV/0!</v>
      </c>
      <c r="T31" s="154"/>
    </row>
    <row r="32" spans="1:24" ht="16.5" thickBot="1" x14ac:dyDescent="0.35">
      <c r="A32" s="21"/>
      <c r="B32" s="43">
        <v>1</v>
      </c>
      <c r="C32" s="44" t="s">
        <v>211</v>
      </c>
      <c r="D32" s="45" t="s">
        <v>214</v>
      </c>
      <c r="E32" s="46" t="s">
        <v>284</v>
      </c>
      <c r="F32" s="45" t="s">
        <v>287</v>
      </c>
      <c r="G32" s="46" t="s">
        <v>266</v>
      </c>
      <c r="H32" s="47">
        <v>2.2000000000000002</v>
      </c>
      <c r="I32" s="48" t="s">
        <v>271</v>
      </c>
      <c r="J32" s="49"/>
      <c r="K32" s="22"/>
      <c r="L32" s="12"/>
      <c r="M32" t="s">
        <v>65</v>
      </c>
      <c r="N32" s="2">
        <f>HLOOKUP(M32,Werkprogramma!$A$1:$AS$61,57,FALSE)</f>
        <v>0</v>
      </c>
      <c r="O32" s="2">
        <f>HLOOKUP(M32,Werkprogramma!$A$1:$AS$61,3,FALSE)</f>
        <v>200</v>
      </c>
      <c r="P32" s="158">
        <v>0</v>
      </c>
      <c r="Q32" s="13" t="e">
        <f t="shared" si="8"/>
        <v>#DIV/0!</v>
      </c>
      <c r="R32" s="13">
        <f t="shared" si="9"/>
        <v>440.00000000000006</v>
      </c>
      <c r="S32" s="13" t="e">
        <f t="shared" si="10"/>
        <v>#DIV/0!</v>
      </c>
      <c r="T32" s="154"/>
    </row>
    <row r="33" spans="1:24" ht="16.5" thickBot="1" x14ac:dyDescent="0.35">
      <c r="A33" s="21"/>
      <c r="B33" s="43">
        <v>1</v>
      </c>
      <c r="C33" s="44" t="s">
        <v>211</v>
      </c>
      <c r="D33" s="45" t="s">
        <v>214</v>
      </c>
      <c r="E33" s="46" t="s">
        <v>285</v>
      </c>
      <c r="F33" s="45" t="s">
        <v>286</v>
      </c>
      <c r="G33" s="46" t="s">
        <v>266</v>
      </c>
      <c r="H33" s="47">
        <v>14</v>
      </c>
      <c r="I33" s="48" t="s">
        <v>271</v>
      </c>
      <c r="J33" s="49"/>
      <c r="K33" s="22"/>
      <c r="L33" s="12"/>
      <c r="M33" t="s">
        <v>69</v>
      </c>
      <c r="N33" s="2">
        <f>HLOOKUP(M33,Werkprogramma!$A$1:$AS$61,57,FALSE)</f>
        <v>0</v>
      </c>
      <c r="O33" s="2">
        <f>HLOOKUP(M33,Werkprogramma!$A$1:$AS$61,3,FALSE)</f>
        <v>200</v>
      </c>
      <c r="P33" s="158">
        <v>0</v>
      </c>
      <c r="Q33" s="13" t="e">
        <f t="shared" si="8"/>
        <v>#DIV/0!</v>
      </c>
      <c r="R33" s="13">
        <f t="shared" si="9"/>
        <v>2800</v>
      </c>
      <c r="S33" s="13" t="e">
        <f t="shared" si="10"/>
        <v>#DIV/0!</v>
      </c>
      <c r="T33" s="154"/>
    </row>
    <row r="34" spans="1:24" ht="16.5" thickBot="1" x14ac:dyDescent="0.35">
      <c r="A34" s="21"/>
      <c r="B34" s="43">
        <v>1</v>
      </c>
      <c r="C34" s="44" t="s">
        <v>211</v>
      </c>
      <c r="D34" s="45" t="s">
        <v>214</v>
      </c>
      <c r="E34" s="46" t="s">
        <v>233</v>
      </c>
      <c r="F34" s="45" t="s">
        <v>262</v>
      </c>
      <c r="G34" s="46" t="s">
        <v>266</v>
      </c>
      <c r="H34" s="47">
        <v>144</v>
      </c>
      <c r="I34" s="48" t="s">
        <v>273</v>
      </c>
      <c r="J34" s="49"/>
      <c r="K34" s="22"/>
      <c r="L34" s="12"/>
      <c r="M34" t="s">
        <v>61</v>
      </c>
      <c r="N34" s="2">
        <f>HLOOKUP(M34,Werkprogramma!$A$1:$AS$61,57,FALSE)</f>
        <v>0</v>
      </c>
      <c r="O34" s="2">
        <f>HLOOKUP(M34,Werkprogramma!$A$1:$AS$61,3,FALSE)</f>
        <v>40</v>
      </c>
      <c r="P34" s="158">
        <v>0</v>
      </c>
      <c r="Q34" s="13" t="e">
        <f t="shared" si="0"/>
        <v>#DIV/0!</v>
      </c>
      <c r="R34" s="13">
        <f t="shared" si="1"/>
        <v>5760</v>
      </c>
      <c r="S34" s="13" t="e">
        <f t="shared" si="2"/>
        <v>#DIV/0!</v>
      </c>
      <c r="T34" s="154"/>
      <c r="U34" s="13" t="s">
        <v>176</v>
      </c>
      <c r="V34" s="14">
        <v>1</v>
      </c>
      <c r="W34" s="159">
        <v>0</v>
      </c>
      <c r="X34" s="15">
        <f t="shared" si="3"/>
        <v>0</v>
      </c>
    </row>
    <row r="35" spans="1:24" ht="16.5" thickBot="1" x14ac:dyDescent="0.35">
      <c r="A35" s="21"/>
      <c r="B35" s="43">
        <v>1</v>
      </c>
      <c r="C35" s="44" t="s">
        <v>211</v>
      </c>
      <c r="D35" s="45" t="s">
        <v>214</v>
      </c>
      <c r="E35" s="46" t="s">
        <v>235</v>
      </c>
      <c r="F35" s="45" t="s">
        <v>260</v>
      </c>
      <c r="G35" s="46" t="s">
        <v>266</v>
      </c>
      <c r="H35" s="47">
        <v>28.5</v>
      </c>
      <c r="I35" s="48" t="s">
        <v>273</v>
      </c>
      <c r="J35" s="49" t="s">
        <v>262</v>
      </c>
      <c r="K35" s="22"/>
      <c r="L35" s="12"/>
      <c r="M35" t="s">
        <v>77</v>
      </c>
      <c r="N35" s="2">
        <f>HLOOKUP(M35,Werkprogramma!$A$1:$AS$61,57,FALSE)</f>
        <v>0</v>
      </c>
      <c r="O35" s="2">
        <f>HLOOKUP(M35,Werkprogramma!$A$1:$AS$61,3,FALSE)</f>
        <v>12</v>
      </c>
      <c r="P35" s="158">
        <v>0</v>
      </c>
      <c r="Q35" s="13" t="e">
        <f t="shared" si="0"/>
        <v>#DIV/0!</v>
      </c>
      <c r="R35" s="13">
        <f t="shared" si="1"/>
        <v>342</v>
      </c>
      <c r="S35" s="13" t="e">
        <f t="shared" si="2"/>
        <v>#DIV/0!</v>
      </c>
      <c r="T35" s="154"/>
      <c r="U35" s="13" t="s">
        <v>176</v>
      </c>
      <c r="V35" s="14">
        <v>1</v>
      </c>
      <c r="W35" s="159">
        <v>0</v>
      </c>
      <c r="X35" s="15">
        <f t="shared" si="3"/>
        <v>0</v>
      </c>
    </row>
    <row r="36" spans="1:24" ht="16.5" thickBot="1" x14ac:dyDescent="0.35">
      <c r="A36" s="21"/>
      <c r="B36" s="43">
        <v>1</v>
      </c>
      <c r="C36" s="44" t="s">
        <v>211</v>
      </c>
      <c r="D36" s="45" t="s">
        <v>214</v>
      </c>
      <c r="E36" s="46" t="s">
        <v>288</v>
      </c>
      <c r="F36" s="45" t="s">
        <v>290</v>
      </c>
      <c r="G36" s="46" t="s">
        <v>266</v>
      </c>
      <c r="H36" s="47">
        <v>10.52</v>
      </c>
      <c r="I36" s="48" t="s">
        <v>291</v>
      </c>
      <c r="J36" s="49"/>
      <c r="K36" s="22"/>
      <c r="L36" s="12"/>
      <c r="M36" t="s">
        <v>51</v>
      </c>
      <c r="N36" s="2">
        <f>HLOOKUP(M36,Werkprogramma!$A$1:$AS$61,57,FALSE)</f>
        <v>0</v>
      </c>
      <c r="O36" s="2">
        <f>HLOOKUP(M36,Werkprogramma!$A$1:$AS$61,3,FALSE)</f>
        <v>120</v>
      </c>
      <c r="P36" s="158">
        <v>0</v>
      </c>
      <c r="Q36" s="13" t="e">
        <f t="shared" ref="Q36:Q37" si="11">((H36*O36)/N36)*P36</f>
        <v>#DIV/0!</v>
      </c>
      <c r="R36" s="13">
        <f t="shared" ref="R36:R37" si="12">H36*O36</f>
        <v>1262.3999999999999</v>
      </c>
      <c r="S36" s="13" t="e">
        <f t="shared" ref="S36:S37" si="13">Q36/P36</f>
        <v>#DIV/0!</v>
      </c>
      <c r="T36" s="154"/>
    </row>
    <row r="37" spans="1:24" ht="16.5" thickBot="1" x14ac:dyDescent="0.35">
      <c r="A37" s="21"/>
      <c r="B37" s="43">
        <v>1</v>
      </c>
      <c r="C37" s="44" t="s">
        <v>211</v>
      </c>
      <c r="D37" s="45" t="s">
        <v>214</v>
      </c>
      <c r="E37" s="46" t="s">
        <v>289</v>
      </c>
      <c r="F37" s="45" t="s">
        <v>257</v>
      </c>
      <c r="G37" s="46" t="s">
        <v>266</v>
      </c>
      <c r="H37" s="47">
        <v>50.9</v>
      </c>
      <c r="I37" s="48" t="s">
        <v>272</v>
      </c>
      <c r="J37" s="155" t="s">
        <v>292</v>
      </c>
      <c r="K37" s="22"/>
      <c r="L37" s="12"/>
      <c r="M37" t="s">
        <v>44</v>
      </c>
      <c r="N37" s="2">
        <f>HLOOKUP(M37,Werkprogramma!$A$1:$AS$61,57,FALSE)</f>
        <v>0</v>
      </c>
      <c r="O37" s="2">
        <v>255</v>
      </c>
      <c r="P37" s="158">
        <v>0</v>
      </c>
      <c r="Q37" s="13" t="e">
        <f t="shared" si="11"/>
        <v>#DIV/0!</v>
      </c>
      <c r="R37" s="13">
        <f t="shared" si="12"/>
        <v>12979.5</v>
      </c>
      <c r="S37" s="13" t="e">
        <f t="shared" si="13"/>
        <v>#DIV/0!</v>
      </c>
      <c r="T37" s="154"/>
    </row>
    <row r="38" spans="1:24" ht="16.5" thickBot="1" x14ac:dyDescent="0.35">
      <c r="A38" s="21"/>
      <c r="B38" s="43">
        <v>1</v>
      </c>
      <c r="C38" s="44" t="s">
        <v>211</v>
      </c>
      <c r="D38" s="45" t="s">
        <v>236</v>
      </c>
      <c r="E38" s="46" t="s">
        <v>237</v>
      </c>
      <c r="F38" s="45" t="s">
        <v>254</v>
      </c>
      <c r="G38" s="46" t="s">
        <v>264</v>
      </c>
      <c r="H38" s="47">
        <v>55.14</v>
      </c>
      <c r="I38" s="48" t="s">
        <v>270</v>
      </c>
      <c r="J38" s="49"/>
      <c r="K38" s="22"/>
      <c r="L38" s="12"/>
      <c r="M38" t="s">
        <v>56</v>
      </c>
      <c r="N38" s="2">
        <f>HLOOKUP(M38,Werkprogramma!$A$1:$AS$61,57,FALSE)</f>
        <v>0</v>
      </c>
      <c r="O38" s="2">
        <f>HLOOKUP(M38,Werkprogramma!$A$1:$AS$61,3,FALSE)</f>
        <v>200</v>
      </c>
      <c r="P38" s="158">
        <v>0</v>
      </c>
      <c r="Q38" s="13" t="e">
        <f t="shared" si="0"/>
        <v>#DIV/0!</v>
      </c>
      <c r="R38" s="13">
        <f t="shared" si="1"/>
        <v>11028</v>
      </c>
      <c r="S38" s="13" t="e">
        <f t="shared" si="2"/>
        <v>#DIV/0!</v>
      </c>
      <c r="T38" s="154"/>
      <c r="U38" s="13" t="s">
        <v>208</v>
      </c>
      <c r="V38" s="14">
        <v>1</v>
      </c>
      <c r="W38" s="159">
        <v>0</v>
      </c>
      <c r="X38" s="15">
        <f t="shared" si="3"/>
        <v>0</v>
      </c>
    </row>
    <row r="39" spans="1:24" ht="16.5" thickBot="1" x14ac:dyDescent="0.35">
      <c r="A39" s="21"/>
      <c r="B39" s="43">
        <v>1</v>
      </c>
      <c r="C39" s="44" t="s">
        <v>211</v>
      </c>
      <c r="D39" s="45" t="s">
        <v>236</v>
      </c>
      <c r="E39" s="46" t="s">
        <v>238</v>
      </c>
      <c r="F39" s="45" t="s">
        <v>254</v>
      </c>
      <c r="G39" s="46" t="s">
        <v>264</v>
      </c>
      <c r="H39" s="47">
        <v>30.5</v>
      </c>
      <c r="I39" s="48" t="s">
        <v>270</v>
      </c>
      <c r="J39" s="49" t="s">
        <v>263</v>
      </c>
      <c r="K39" s="22"/>
      <c r="L39" s="12"/>
      <c r="M39" t="s">
        <v>56</v>
      </c>
      <c r="N39" s="2">
        <f>HLOOKUP(M39,Werkprogramma!$A$1:$AS$61,57,FALSE)</f>
        <v>0</v>
      </c>
      <c r="O39" s="2">
        <f>HLOOKUP(M39,Werkprogramma!$A$1:$AS$61,3,FALSE)</f>
        <v>200</v>
      </c>
      <c r="P39" s="158">
        <v>0</v>
      </c>
      <c r="Q39" s="13" t="e">
        <f t="shared" si="0"/>
        <v>#DIV/0!</v>
      </c>
      <c r="R39" s="13">
        <f t="shared" si="1"/>
        <v>6100</v>
      </c>
      <c r="S39" s="13" t="e">
        <f t="shared" si="2"/>
        <v>#DIV/0!</v>
      </c>
      <c r="T39" s="154"/>
      <c r="U39" s="13" t="s">
        <v>208</v>
      </c>
      <c r="V39" s="14">
        <v>1</v>
      </c>
      <c r="W39" s="159">
        <v>0</v>
      </c>
      <c r="X39" s="15">
        <f t="shared" si="3"/>
        <v>0</v>
      </c>
    </row>
    <row r="40" spans="1:24" ht="16.5" thickBot="1" x14ac:dyDescent="0.35">
      <c r="A40" s="21"/>
      <c r="B40" s="43">
        <v>1</v>
      </c>
      <c r="C40" s="44" t="s">
        <v>211</v>
      </c>
      <c r="D40" s="45" t="s">
        <v>236</v>
      </c>
      <c r="E40" s="46" t="s">
        <v>239</v>
      </c>
      <c r="F40" s="45" t="s">
        <v>255</v>
      </c>
      <c r="G40" s="46" t="s">
        <v>265</v>
      </c>
      <c r="H40" s="47">
        <v>8.15</v>
      </c>
      <c r="I40" s="48" t="s">
        <v>271</v>
      </c>
      <c r="J40" s="49"/>
      <c r="K40" s="22"/>
      <c r="L40" s="12"/>
      <c r="M40" t="s">
        <v>268</v>
      </c>
      <c r="N40" s="2">
        <f>HLOOKUP(M40,Werkprogramma!$A$1:$AS$61,57,FALSE)</f>
        <v>0</v>
      </c>
      <c r="O40" s="2">
        <f>HLOOKUP(M40,Werkprogramma!$A$1:$AS$61,3,FALSE)</f>
        <v>200</v>
      </c>
      <c r="P40" s="158">
        <v>0</v>
      </c>
      <c r="Q40" s="13" t="e">
        <f t="shared" si="0"/>
        <v>#DIV/0!</v>
      </c>
      <c r="R40" s="13">
        <f t="shared" si="1"/>
        <v>1630</v>
      </c>
      <c r="S40" s="13" t="e">
        <f t="shared" si="2"/>
        <v>#DIV/0!</v>
      </c>
      <c r="T40" s="154"/>
    </row>
    <row r="41" spans="1:24" ht="16.5" thickBot="1" x14ac:dyDescent="0.35">
      <c r="A41" s="21"/>
      <c r="B41" s="43">
        <v>1</v>
      </c>
      <c r="C41" s="44" t="s">
        <v>211</v>
      </c>
      <c r="D41" s="45" t="s">
        <v>236</v>
      </c>
      <c r="E41" s="46" t="s">
        <v>240</v>
      </c>
      <c r="F41" s="45" t="s">
        <v>254</v>
      </c>
      <c r="G41" s="46" t="s">
        <v>264</v>
      </c>
      <c r="H41" s="47">
        <v>55.14</v>
      </c>
      <c r="I41" s="48" t="s">
        <v>270</v>
      </c>
      <c r="J41" s="49"/>
      <c r="K41" s="22"/>
      <c r="L41" s="12"/>
      <c r="M41" t="s">
        <v>56</v>
      </c>
      <c r="N41" s="2">
        <f>HLOOKUP(M41,Werkprogramma!$A$1:$AS$61,57,FALSE)</f>
        <v>0</v>
      </c>
      <c r="O41" s="2">
        <f>HLOOKUP(M41,Werkprogramma!$A$1:$AS$61,3,FALSE)</f>
        <v>200</v>
      </c>
      <c r="P41" s="158">
        <v>0</v>
      </c>
      <c r="Q41" s="13" t="e">
        <f t="shared" si="0"/>
        <v>#DIV/0!</v>
      </c>
      <c r="R41" s="13">
        <f t="shared" si="1"/>
        <v>11028</v>
      </c>
      <c r="S41" s="13" t="e">
        <f t="shared" si="2"/>
        <v>#DIV/0!</v>
      </c>
      <c r="T41" s="154"/>
      <c r="U41" s="13" t="s">
        <v>208</v>
      </c>
      <c r="V41" s="14">
        <v>1</v>
      </c>
      <c r="W41" s="159">
        <v>0</v>
      </c>
      <c r="X41" s="15">
        <f t="shared" si="3"/>
        <v>0</v>
      </c>
    </row>
    <row r="42" spans="1:24" ht="16.5" thickBot="1" x14ac:dyDescent="0.35">
      <c r="A42" s="21"/>
      <c r="B42" s="43">
        <v>1</v>
      </c>
      <c r="C42" s="44" t="s">
        <v>211</v>
      </c>
      <c r="D42" s="45" t="s">
        <v>236</v>
      </c>
      <c r="E42" s="46" t="s">
        <v>241</v>
      </c>
      <c r="F42" s="45" t="s">
        <v>254</v>
      </c>
      <c r="G42" s="46" t="s">
        <v>264</v>
      </c>
      <c r="H42" s="47">
        <v>30.5</v>
      </c>
      <c r="I42" s="48" t="s">
        <v>270</v>
      </c>
      <c r="J42" s="49" t="s">
        <v>263</v>
      </c>
      <c r="K42" s="22"/>
      <c r="L42" s="12"/>
      <c r="M42" t="s">
        <v>56</v>
      </c>
      <c r="N42" s="2">
        <f>HLOOKUP(M42,Werkprogramma!$A$1:$AS$61,57,FALSE)</f>
        <v>0</v>
      </c>
      <c r="O42" s="2">
        <f>HLOOKUP(M42,Werkprogramma!$A$1:$AS$61,3,FALSE)</f>
        <v>200</v>
      </c>
      <c r="P42" s="158">
        <v>0</v>
      </c>
      <c r="Q42" s="13" t="e">
        <f t="shared" si="0"/>
        <v>#DIV/0!</v>
      </c>
      <c r="R42" s="13">
        <f t="shared" si="1"/>
        <v>6100</v>
      </c>
      <c r="S42" s="13" t="e">
        <f t="shared" si="2"/>
        <v>#DIV/0!</v>
      </c>
      <c r="T42" s="154"/>
      <c r="U42" s="13" t="s">
        <v>208</v>
      </c>
      <c r="V42" s="14">
        <v>1</v>
      </c>
      <c r="W42" s="159">
        <v>0</v>
      </c>
      <c r="X42" s="15">
        <f t="shared" si="3"/>
        <v>0</v>
      </c>
    </row>
    <row r="43" spans="1:24" ht="16.5" thickBot="1" x14ac:dyDescent="0.35">
      <c r="A43" s="21"/>
      <c r="B43" s="43">
        <v>1</v>
      </c>
      <c r="C43" s="44" t="s">
        <v>211</v>
      </c>
      <c r="D43" s="45" t="s">
        <v>236</v>
      </c>
      <c r="E43" s="46" t="s">
        <v>242</v>
      </c>
      <c r="F43" s="50" t="s">
        <v>255</v>
      </c>
      <c r="G43" s="46" t="s">
        <v>265</v>
      </c>
      <c r="H43" s="47">
        <v>8.15</v>
      </c>
      <c r="I43" s="48" t="s">
        <v>271</v>
      </c>
      <c r="J43" s="49"/>
      <c r="K43" s="22"/>
      <c r="L43" s="12"/>
      <c r="M43" t="s">
        <v>268</v>
      </c>
      <c r="N43" s="2">
        <f>HLOOKUP(M43,Werkprogramma!$A$1:$AS$61,57,FALSE)</f>
        <v>0</v>
      </c>
      <c r="O43" s="2">
        <f>HLOOKUP(M43,Werkprogramma!$A$1:$AS$61,3,FALSE)</f>
        <v>200</v>
      </c>
      <c r="P43" s="158">
        <v>0</v>
      </c>
      <c r="Q43" s="13" t="e">
        <f t="shared" si="0"/>
        <v>#DIV/0!</v>
      </c>
      <c r="R43" s="13">
        <f t="shared" si="1"/>
        <v>1630</v>
      </c>
      <c r="S43" s="13" t="e">
        <f t="shared" si="2"/>
        <v>#DIV/0!</v>
      </c>
      <c r="T43" s="154"/>
    </row>
    <row r="44" spans="1:24" ht="16.5" thickBot="1" x14ac:dyDescent="0.35">
      <c r="A44" s="21"/>
      <c r="B44" s="43">
        <v>1</v>
      </c>
      <c r="C44" s="44" t="s">
        <v>211</v>
      </c>
      <c r="D44" s="45" t="s">
        <v>236</v>
      </c>
      <c r="E44" s="46" t="s">
        <v>243</v>
      </c>
      <c r="F44" s="45" t="s">
        <v>254</v>
      </c>
      <c r="G44" s="46" t="s">
        <v>264</v>
      </c>
      <c r="H44" s="47">
        <v>55.32</v>
      </c>
      <c r="I44" s="48" t="s">
        <v>270</v>
      </c>
      <c r="J44" s="49"/>
      <c r="K44" s="22"/>
      <c r="L44" s="12"/>
      <c r="M44" t="s">
        <v>56</v>
      </c>
      <c r="N44" s="2">
        <f>HLOOKUP(M44,Werkprogramma!$A$1:$AS$61,57,FALSE)</f>
        <v>0</v>
      </c>
      <c r="O44" s="2">
        <f>HLOOKUP(M44,Werkprogramma!$A$1:$AS$61,3,FALSE)</f>
        <v>200</v>
      </c>
      <c r="P44" s="158">
        <v>0</v>
      </c>
      <c r="Q44" s="13" t="e">
        <f t="shared" si="0"/>
        <v>#DIV/0!</v>
      </c>
      <c r="R44" s="13">
        <f t="shared" si="1"/>
        <v>11064</v>
      </c>
      <c r="S44" s="13" t="e">
        <f t="shared" si="2"/>
        <v>#DIV/0!</v>
      </c>
      <c r="T44" s="154"/>
      <c r="U44" s="13" t="s">
        <v>208</v>
      </c>
      <c r="V44" s="14">
        <v>1</v>
      </c>
      <c r="W44" s="159">
        <v>0</v>
      </c>
      <c r="X44" s="15">
        <f t="shared" si="3"/>
        <v>0</v>
      </c>
    </row>
    <row r="45" spans="1:24" ht="16.5" thickBot="1" x14ac:dyDescent="0.35">
      <c r="A45" s="21"/>
      <c r="B45" s="43">
        <v>1</v>
      </c>
      <c r="C45" s="44" t="s">
        <v>211</v>
      </c>
      <c r="D45" s="45" t="s">
        <v>236</v>
      </c>
      <c r="E45" s="46" t="s">
        <v>244</v>
      </c>
      <c r="F45" s="45" t="s">
        <v>256</v>
      </c>
      <c r="G45" s="46" t="s">
        <v>266</v>
      </c>
      <c r="H45" s="47">
        <v>140</v>
      </c>
      <c r="I45" s="48" t="s">
        <v>270</v>
      </c>
      <c r="J45" s="49"/>
      <c r="K45" s="22"/>
      <c r="L45" s="12"/>
      <c r="M45" t="s">
        <v>47</v>
      </c>
      <c r="N45" s="2">
        <f>HLOOKUP(M45,Werkprogramma!$A$1:$AS$61,57,FALSE)</f>
        <v>0</v>
      </c>
      <c r="O45" s="2">
        <f>HLOOKUP(M45,Werkprogramma!$A$1:$AS$61,3,FALSE)</f>
        <v>200</v>
      </c>
      <c r="P45" s="158">
        <v>0</v>
      </c>
      <c r="Q45" s="13" t="e">
        <f t="shared" ref="Q45:Q54" si="14">((H45*O45)/N45)*P45</f>
        <v>#DIV/0!</v>
      </c>
      <c r="R45" s="13">
        <f t="shared" ref="R45:R54" si="15">H45*O45</f>
        <v>28000</v>
      </c>
      <c r="S45" s="13" t="e">
        <f t="shared" ref="S45:S54" si="16">Q45/P45</f>
        <v>#DIV/0!</v>
      </c>
      <c r="T45" s="154"/>
      <c r="U45" s="13" t="s">
        <v>208</v>
      </c>
      <c r="V45" s="14">
        <v>1</v>
      </c>
      <c r="W45" s="159">
        <v>0</v>
      </c>
      <c r="X45" s="15">
        <f t="shared" ref="X45:X51" si="17">H45*V45*W45</f>
        <v>0</v>
      </c>
    </row>
    <row r="46" spans="1:24" ht="16.5" thickBot="1" x14ac:dyDescent="0.35">
      <c r="A46" s="21"/>
      <c r="B46" s="43">
        <v>1</v>
      </c>
      <c r="C46" s="44" t="s">
        <v>211</v>
      </c>
      <c r="D46" s="45" t="s">
        <v>236</v>
      </c>
      <c r="E46" s="46" t="s">
        <v>245</v>
      </c>
      <c r="F46" s="45" t="s">
        <v>254</v>
      </c>
      <c r="G46" s="46" t="s">
        <v>264</v>
      </c>
      <c r="H46" s="47">
        <v>10.47</v>
      </c>
      <c r="I46" s="48" t="s">
        <v>270</v>
      </c>
      <c r="J46" s="49" t="s">
        <v>263</v>
      </c>
      <c r="K46" s="22"/>
      <c r="L46" s="12"/>
      <c r="M46" t="s">
        <v>56</v>
      </c>
      <c r="N46" s="2">
        <f>HLOOKUP(M46,Werkprogramma!$A$1:$AS$61,57,FALSE)</f>
        <v>0</v>
      </c>
      <c r="O46" s="2">
        <f>HLOOKUP(M46,Werkprogramma!$A$1:$AS$61,3,FALSE)</f>
        <v>200</v>
      </c>
      <c r="P46" s="158">
        <v>0</v>
      </c>
      <c r="Q46" s="13" t="e">
        <f t="shared" si="14"/>
        <v>#DIV/0!</v>
      </c>
      <c r="R46" s="13">
        <f t="shared" si="15"/>
        <v>2094</v>
      </c>
      <c r="S46" s="13" t="e">
        <f t="shared" si="16"/>
        <v>#DIV/0!</v>
      </c>
      <c r="T46" s="154"/>
      <c r="U46" s="13" t="s">
        <v>208</v>
      </c>
      <c r="V46" s="14">
        <v>1</v>
      </c>
      <c r="W46" s="159">
        <v>0</v>
      </c>
      <c r="X46" s="15">
        <f t="shared" si="17"/>
        <v>0</v>
      </c>
    </row>
    <row r="47" spans="1:24" ht="16.5" thickBot="1" x14ac:dyDescent="0.35">
      <c r="A47" s="21"/>
      <c r="B47" s="43">
        <v>1</v>
      </c>
      <c r="C47" s="44" t="s">
        <v>211</v>
      </c>
      <c r="D47" s="45" t="s">
        <v>236</v>
      </c>
      <c r="E47" s="46" t="s">
        <v>246</v>
      </c>
      <c r="F47" s="45" t="s">
        <v>258</v>
      </c>
      <c r="G47" s="46" t="s">
        <v>36</v>
      </c>
      <c r="H47" s="47">
        <v>10.18</v>
      </c>
      <c r="I47" s="48" t="s">
        <v>272</v>
      </c>
      <c r="J47" s="49"/>
      <c r="K47" s="22"/>
      <c r="L47" s="12"/>
      <c r="M47" t="s">
        <v>62</v>
      </c>
      <c r="N47" s="2">
        <f>HLOOKUP(M47,Werkprogramma!$A$1:$AS$61,57,FALSE)</f>
        <v>0</v>
      </c>
      <c r="O47" s="2">
        <f>HLOOKUP(M47,Werkprogramma!$A$1:$AS$61,3,FALSE)</f>
        <v>200</v>
      </c>
      <c r="P47" s="158">
        <v>0</v>
      </c>
      <c r="Q47" s="13" t="e">
        <f t="shared" si="14"/>
        <v>#DIV/0!</v>
      </c>
      <c r="R47" s="13">
        <f t="shared" si="15"/>
        <v>2036</v>
      </c>
      <c r="S47" s="13" t="e">
        <f t="shared" si="16"/>
        <v>#DIV/0!</v>
      </c>
      <c r="T47" s="154"/>
    </row>
    <row r="48" spans="1:24" ht="16.5" thickBot="1" x14ac:dyDescent="0.35">
      <c r="A48" s="21"/>
      <c r="B48" s="43">
        <v>1</v>
      </c>
      <c r="C48" s="44" t="s">
        <v>211</v>
      </c>
      <c r="D48" s="45" t="s">
        <v>236</v>
      </c>
      <c r="E48" s="46" t="s">
        <v>247</v>
      </c>
      <c r="F48" s="45" t="s">
        <v>260</v>
      </c>
      <c r="G48" s="46" t="s">
        <v>266</v>
      </c>
      <c r="H48" s="47">
        <v>4.5999999999999996</v>
      </c>
      <c r="I48" s="48" t="s">
        <v>270</v>
      </c>
      <c r="J48" s="49"/>
      <c r="K48" s="22"/>
      <c r="L48" s="12"/>
      <c r="M48" t="s">
        <v>77</v>
      </c>
      <c r="N48" s="2">
        <f>HLOOKUP(M48,Werkprogramma!$A$1:$AS$61,57,FALSE)</f>
        <v>0</v>
      </c>
      <c r="O48" s="2">
        <f>HLOOKUP(M48,Werkprogramma!$A$1:$AS$61,3,FALSE)</f>
        <v>12</v>
      </c>
      <c r="P48" s="158">
        <v>0</v>
      </c>
      <c r="Q48" s="13" t="e">
        <f t="shared" si="14"/>
        <v>#DIV/0!</v>
      </c>
      <c r="R48" s="13">
        <f t="shared" si="15"/>
        <v>55.199999999999996</v>
      </c>
      <c r="S48" s="13" t="e">
        <f t="shared" si="16"/>
        <v>#DIV/0!</v>
      </c>
      <c r="T48" s="154"/>
    </row>
    <row r="49" spans="1:24" ht="16.5" thickBot="1" x14ac:dyDescent="0.35">
      <c r="A49" s="21"/>
      <c r="B49" s="43">
        <v>1</v>
      </c>
      <c r="C49" s="44" t="s">
        <v>211</v>
      </c>
      <c r="D49" s="45" t="s">
        <v>236</v>
      </c>
      <c r="E49" s="46" t="s">
        <v>248</v>
      </c>
      <c r="F49" s="45" t="s">
        <v>258</v>
      </c>
      <c r="G49" s="46" t="s">
        <v>36</v>
      </c>
      <c r="H49" s="47">
        <v>18.23</v>
      </c>
      <c r="I49" s="48" t="s">
        <v>272</v>
      </c>
      <c r="J49" s="49"/>
      <c r="K49" s="22"/>
      <c r="L49" s="12"/>
      <c r="M49" t="s">
        <v>62</v>
      </c>
      <c r="N49" s="2">
        <f>HLOOKUP(M49,Werkprogramma!$A$1:$AS$61,57,FALSE)</f>
        <v>0</v>
      </c>
      <c r="O49" s="2">
        <f>HLOOKUP(M49,Werkprogramma!$A$1:$AS$61,3,FALSE)</f>
        <v>200</v>
      </c>
      <c r="P49" s="158">
        <v>0</v>
      </c>
      <c r="Q49" s="13" t="e">
        <f t="shared" si="14"/>
        <v>#DIV/0!</v>
      </c>
      <c r="R49" s="13">
        <f t="shared" si="15"/>
        <v>3646</v>
      </c>
      <c r="S49" s="13" t="e">
        <f t="shared" si="16"/>
        <v>#DIV/0!</v>
      </c>
      <c r="T49" s="154"/>
    </row>
    <row r="50" spans="1:24" ht="16.5" thickBot="1" x14ac:dyDescent="0.35">
      <c r="A50" s="21"/>
      <c r="B50" s="43">
        <v>1</v>
      </c>
      <c r="C50" s="44" t="s">
        <v>211</v>
      </c>
      <c r="D50" s="45" t="s">
        <v>236</v>
      </c>
      <c r="E50" s="46" t="s">
        <v>249</v>
      </c>
      <c r="F50" s="45" t="s">
        <v>258</v>
      </c>
      <c r="G50" s="46" t="s">
        <v>36</v>
      </c>
      <c r="H50" s="47">
        <v>12.29</v>
      </c>
      <c r="I50" s="48" t="s">
        <v>270</v>
      </c>
      <c r="J50" s="49"/>
      <c r="K50" s="22"/>
      <c r="L50" s="12"/>
      <c r="M50" t="s">
        <v>62</v>
      </c>
      <c r="N50" s="2">
        <f>HLOOKUP(M50,Werkprogramma!$A$1:$AS$61,57,FALSE)</f>
        <v>0</v>
      </c>
      <c r="O50" s="2">
        <f>HLOOKUP(M50,Werkprogramma!$A$1:$AS$61,3,FALSE)</f>
        <v>200</v>
      </c>
      <c r="P50" s="158">
        <v>0</v>
      </c>
      <c r="Q50" s="13" t="e">
        <f t="shared" si="14"/>
        <v>#DIV/0!</v>
      </c>
      <c r="R50" s="13">
        <f t="shared" si="15"/>
        <v>2458</v>
      </c>
      <c r="S50" s="13" t="e">
        <f t="shared" si="16"/>
        <v>#DIV/0!</v>
      </c>
      <c r="T50" s="154"/>
      <c r="U50" s="13" t="s">
        <v>208</v>
      </c>
      <c r="V50" s="14">
        <v>1</v>
      </c>
      <c r="W50" s="159">
        <v>0</v>
      </c>
      <c r="X50" s="15">
        <f t="shared" si="17"/>
        <v>0</v>
      </c>
    </row>
    <row r="51" spans="1:24" ht="16.5" thickBot="1" x14ac:dyDescent="0.35">
      <c r="A51" s="21"/>
      <c r="B51" s="43">
        <v>1</v>
      </c>
      <c r="C51" s="44" t="s">
        <v>211</v>
      </c>
      <c r="D51" s="45" t="s">
        <v>236</v>
      </c>
      <c r="E51" s="46" t="s">
        <v>250</v>
      </c>
      <c r="F51" s="45" t="s">
        <v>254</v>
      </c>
      <c r="G51" s="46" t="s">
        <v>264</v>
      </c>
      <c r="H51" s="47">
        <v>6.12</v>
      </c>
      <c r="I51" s="48" t="s">
        <v>270</v>
      </c>
      <c r="J51" s="49" t="s">
        <v>263</v>
      </c>
      <c r="K51" s="22"/>
      <c r="L51" s="12"/>
      <c r="M51" t="s">
        <v>56</v>
      </c>
      <c r="N51" s="2">
        <f>HLOOKUP(M51,Werkprogramma!$A$1:$AS$61,57,FALSE)</f>
        <v>0</v>
      </c>
      <c r="O51" s="2">
        <f>HLOOKUP(M51,Werkprogramma!$A$1:$AS$61,3,FALSE)</f>
        <v>200</v>
      </c>
      <c r="P51" s="158">
        <v>0</v>
      </c>
      <c r="Q51" s="13" t="e">
        <f t="shared" si="14"/>
        <v>#DIV/0!</v>
      </c>
      <c r="R51" s="13">
        <f t="shared" si="15"/>
        <v>1224</v>
      </c>
      <c r="S51" s="13" t="e">
        <f t="shared" si="16"/>
        <v>#DIV/0!</v>
      </c>
      <c r="T51" s="154"/>
      <c r="U51" s="13" t="s">
        <v>208</v>
      </c>
      <c r="V51" s="14">
        <v>1</v>
      </c>
      <c r="W51" s="159">
        <v>0</v>
      </c>
      <c r="X51" s="15">
        <f t="shared" si="17"/>
        <v>0</v>
      </c>
    </row>
    <row r="52" spans="1:24" ht="16.5" thickBot="1" x14ac:dyDescent="0.35">
      <c r="A52" s="21"/>
      <c r="B52" s="43">
        <v>1</v>
      </c>
      <c r="C52" s="44" t="s">
        <v>211</v>
      </c>
      <c r="D52" s="45" t="s">
        <v>236</v>
      </c>
      <c r="E52" s="46" t="s">
        <v>251</v>
      </c>
      <c r="F52" s="45" t="s">
        <v>254</v>
      </c>
      <c r="G52" s="46" t="s">
        <v>264</v>
      </c>
      <c r="H52" s="47">
        <v>71.72</v>
      </c>
      <c r="I52" s="48" t="s">
        <v>272</v>
      </c>
      <c r="J52" s="49" t="s">
        <v>267</v>
      </c>
      <c r="K52" s="22"/>
      <c r="L52" s="12"/>
      <c r="M52" t="s">
        <v>56</v>
      </c>
      <c r="N52" s="2">
        <f>HLOOKUP(M52,Werkprogramma!$A$1:$AS$61,57,FALSE)</f>
        <v>0</v>
      </c>
      <c r="O52" s="2">
        <f>HLOOKUP(M52,Werkprogramma!$A$1:$AS$61,3,FALSE)</f>
        <v>200</v>
      </c>
      <c r="P52" s="158">
        <v>0</v>
      </c>
      <c r="Q52" s="13" t="e">
        <f t="shared" si="14"/>
        <v>#DIV/0!</v>
      </c>
      <c r="R52" s="13">
        <f t="shared" si="15"/>
        <v>14344</v>
      </c>
      <c r="S52" s="13" t="e">
        <f t="shared" si="16"/>
        <v>#DIV/0!</v>
      </c>
      <c r="T52" s="154"/>
    </row>
    <row r="53" spans="1:24" ht="16.5" thickBot="1" x14ac:dyDescent="0.35">
      <c r="A53" s="21"/>
      <c r="B53" s="43">
        <v>1</v>
      </c>
      <c r="C53" s="44" t="s">
        <v>211</v>
      </c>
      <c r="D53" s="45" t="s">
        <v>236</v>
      </c>
      <c r="E53" s="46" t="s">
        <v>252</v>
      </c>
      <c r="F53" s="45" t="s">
        <v>260</v>
      </c>
      <c r="G53" s="46" t="s">
        <v>266</v>
      </c>
      <c r="H53" s="47">
        <v>6.01</v>
      </c>
      <c r="I53" s="48" t="s">
        <v>270</v>
      </c>
      <c r="J53" s="49"/>
      <c r="K53" s="22"/>
      <c r="L53" s="12"/>
      <c r="M53" t="s">
        <v>77</v>
      </c>
      <c r="N53" s="2">
        <f>HLOOKUP(M53,Werkprogramma!$A$1:$AS$61,57,FALSE)</f>
        <v>0</v>
      </c>
      <c r="O53" s="2">
        <f>HLOOKUP(M53,Werkprogramma!$A$1:$AS$61,3,FALSE)</f>
        <v>12</v>
      </c>
      <c r="P53" s="158">
        <v>0</v>
      </c>
      <c r="Q53" s="13" t="e">
        <f t="shared" si="14"/>
        <v>#DIV/0!</v>
      </c>
      <c r="R53" s="13">
        <f t="shared" si="15"/>
        <v>72.12</v>
      </c>
      <c r="S53" s="13" t="e">
        <f t="shared" si="16"/>
        <v>#DIV/0!</v>
      </c>
      <c r="T53" s="154"/>
    </row>
    <row r="54" spans="1:24" ht="16.5" thickBot="1" x14ac:dyDescent="0.35">
      <c r="A54" s="21"/>
      <c r="B54" s="43">
        <v>1</v>
      </c>
      <c r="C54" s="44" t="s">
        <v>211</v>
      </c>
      <c r="D54" s="45" t="s">
        <v>236</v>
      </c>
      <c r="E54" s="46" t="s">
        <v>253</v>
      </c>
      <c r="F54" s="45" t="s">
        <v>260</v>
      </c>
      <c r="G54" s="46" t="s">
        <v>266</v>
      </c>
      <c r="H54" s="47">
        <v>6.54</v>
      </c>
      <c r="I54" s="48" t="s">
        <v>270</v>
      </c>
      <c r="J54" s="49"/>
      <c r="K54" s="22"/>
      <c r="L54" s="12"/>
      <c r="M54" t="s">
        <v>77</v>
      </c>
      <c r="N54" s="2">
        <f>HLOOKUP(M54,Werkprogramma!$A$1:$AS$61,57,FALSE)</f>
        <v>0</v>
      </c>
      <c r="O54" s="2">
        <f>HLOOKUP(M54,Werkprogramma!$A$1:$AS$61,3,FALSE)</f>
        <v>12</v>
      </c>
      <c r="P54" s="158">
        <v>0</v>
      </c>
      <c r="Q54" s="13" t="e">
        <f t="shared" si="14"/>
        <v>#DIV/0!</v>
      </c>
      <c r="R54" s="13">
        <f t="shared" si="15"/>
        <v>78.48</v>
      </c>
      <c r="S54" s="13" t="e">
        <f t="shared" si="16"/>
        <v>#DIV/0!</v>
      </c>
      <c r="T54" s="154"/>
    </row>
    <row r="55" spans="1:24" ht="16.5" thickBot="1" x14ac:dyDescent="0.35">
      <c r="A55" s="21"/>
      <c r="B55" s="43"/>
      <c r="C55" s="44"/>
      <c r="D55" s="45"/>
      <c r="E55" s="46"/>
      <c r="F55" s="45"/>
      <c r="G55" s="46"/>
      <c r="H55" s="47"/>
      <c r="I55" s="48"/>
      <c r="J55" s="49"/>
      <c r="K55" s="22"/>
      <c r="L55" s="12"/>
      <c r="P55" s="42"/>
      <c r="T55" s="154"/>
    </row>
    <row r="56" spans="1:24" ht="16.5" thickBot="1" x14ac:dyDescent="0.35">
      <c r="A56" s="21"/>
      <c r="B56" s="51"/>
      <c r="C56" s="52"/>
      <c r="D56" s="53"/>
      <c r="E56" s="54"/>
      <c r="F56" s="53"/>
      <c r="G56" s="54"/>
      <c r="H56" s="55"/>
      <c r="I56" s="56"/>
      <c r="J56" s="57"/>
      <c r="K56" s="22"/>
      <c r="L56" s="12"/>
      <c r="P56" s="42"/>
      <c r="T56" s="154"/>
    </row>
    <row r="57" spans="1:24" ht="30.75" customHeight="1" thickBot="1" x14ac:dyDescent="0.35">
      <c r="A57" s="16"/>
      <c r="B57" s="58"/>
      <c r="C57" s="59" t="s">
        <v>23</v>
      </c>
      <c r="D57" s="59"/>
      <c r="E57" s="59"/>
      <c r="F57" s="59"/>
      <c r="G57" s="59"/>
      <c r="H57" s="60">
        <f>SUM(H11:H56)</f>
        <v>1302.29</v>
      </c>
      <c r="I57" s="61"/>
      <c r="J57" s="62"/>
      <c r="K57" s="20"/>
      <c r="L57" s="17"/>
      <c r="M57" s="5" t="s">
        <v>24</v>
      </c>
      <c r="N57" s="32" t="s">
        <v>200</v>
      </c>
      <c r="O57" s="14"/>
      <c r="U57" s="13" t="s">
        <v>25</v>
      </c>
    </row>
    <row r="58" spans="1:24" ht="16.5" thickBot="1" x14ac:dyDescent="0.35">
      <c r="A58" s="63"/>
      <c r="B58" s="64"/>
      <c r="C58" s="64"/>
      <c r="D58" s="64"/>
      <c r="E58" s="64"/>
      <c r="F58" s="64"/>
      <c r="G58" s="64"/>
      <c r="H58" s="65"/>
      <c r="I58" s="64"/>
      <c r="J58" s="64"/>
      <c r="K58" s="66"/>
      <c r="L58" s="17"/>
      <c r="M58" s="161" t="e">
        <f>SUM(Q11:Q56)</f>
        <v>#DIV/0!</v>
      </c>
      <c r="N58" s="2" t="e">
        <f>ROUND(R58/S58,0)</f>
        <v>#DIV/0!</v>
      </c>
      <c r="R58" s="13">
        <f>SUM(R11:R56)</f>
        <v>228174.86000000002</v>
      </c>
      <c r="S58" s="13" t="e">
        <f>SUM(S11:S56)</f>
        <v>#DIV/0!</v>
      </c>
      <c r="U58" s="160">
        <f>SUM(X11:X56)</f>
        <v>0</v>
      </c>
    </row>
    <row r="59" spans="1:24" ht="17.25" thickTop="1" thickBot="1" x14ac:dyDescent="0.35">
      <c r="A59" s="67"/>
      <c r="B59" s="68"/>
      <c r="C59" s="68"/>
      <c r="D59" s="68"/>
      <c r="E59" s="68"/>
      <c r="F59" s="69"/>
      <c r="G59" s="70"/>
      <c r="H59" s="70"/>
      <c r="I59" s="70"/>
      <c r="J59" s="68"/>
      <c r="K59" s="71"/>
      <c r="L59" s="70"/>
    </row>
    <row r="60" spans="1:24" ht="16.5" thickBot="1" x14ac:dyDescent="0.35">
      <c r="A60" s="72"/>
      <c r="B60" s="202" t="s">
        <v>26</v>
      </c>
      <c r="C60" s="203"/>
      <c r="D60" s="203"/>
      <c r="E60" s="203"/>
      <c r="F60" s="203"/>
      <c r="G60" s="203"/>
      <c r="H60" s="203"/>
      <c r="I60" s="203"/>
      <c r="J60" s="204"/>
      <c r="K60" s="73"/>
      <c r="L60" s="12"/>
    </row>
    <row r="61" spans="1:24" ht="16.5" thickBot="1" x14ac:dyDescent="0.35">
      <c r="A61" s="67"/>
      <c r="B61" s="196" t="s">
        <v>194</v>
      </c>
      <c r="C61" s="197"/>
      <c r="D61" s="197"/>
      <c r="E61" s="197"/>
      <c r="F61" s="197"/>
      <c r="G61" s="197"/>
      <c r="H61" s="197"/>
      <c r="I61" s="197"/>
      <c r="J61" s="198"/>
      <c r="K61" s="71"/>
      <c r="L61" s="12"/>
    </row>
    <row r="62" spans="1:24" ht="16.5" thickBot="1" x14ac:dyDescent="0.35">
      <c r="A62" s="67"/>
      <c r="B62" s="199" t="s">
        <v>195</v>
      </c>
      <c r="C62" s="200"/>
      <c r="D62" s="200"/>
      <c r="E62" s="200"/>
      <c r="F62" s="200"/>
      <c r="G62" s="200"/>
      <c r="H62" s="200"/>
      <c r="I62" s="200"/>
      <c r="J62" s="201"/>
      <c r="K62" s="71"/>
      <c r="L62" s="12"/>
    </row>
    <row r="63" spans="1:24" ht="16.5" thickBot="1" x14ac:dyDescent="0.35">
      <c r="A63" s="67"/>
      <c r="B63" s="199" t="s">
        <v>171</v>
      </c>
      <c r="C63" s="200"/>
      <c r="D63" s="200"/>
      <c r="E63" s="200"/>
      <c r="F63" s="200"/>
      <c r="G63" s="200"/>
      <c r="H63" s="200"/>
      <c r="I63" s="200"/>
      <c r="J63" s="201"/>
      <c r="K63" s="71"/>
      <c r="L63" s="12"/>
    </row>
    <row r="64" spans="1:24" ht="16.5" thickBot="1" x14ac:dyDescent="0.35">
      <c r="A64" s="67"/>
      <c r="B64" s="199"/>
      <c r="C64" s="200"/>
      <c r="D64" s="200"/>
      <c r="E64" s="200"/>
      <c r="F64" s="200"/>
      <c r="G64" s="200"/>
      <c r="H64" s="200"/>
      <c r="I64" s="200"/>
      <c r="J64" s="201"/>
      <c r="K64" s="71"/>
      <c r="L64" s="12"/>
    </row>
    <row r="65" spans="1:12" ht="16.5" thickBot="1" x14ac:dyDescent="0.35">
      <c r="A65" s="67"/>
      <c r="B65" s="199"/>
      <c r="C65" s="200"/>
      <c r="D65" s="200"/>
      <c r="E65" s="200"/>
      <c r="F65" s="200"/>
      <c r="G65" s="200"/>
      <c r="H65" s="200"/>
      <c r="I65" s="200"/>
      <c r="J65" s="201"/>
      <c r="K65" s="71"/>
      <c r="L65" s="12"/>
    </row>
    <row r="66" spans="1:12" ht="16.5" thickBot="1" x14ac:dyDescent="0.35">
      <c r="A66" s="67"/>
      <c r="B66" s="199"/>
      <c r="C66" s="200"/>
      <c r="D66" s="200"/>
      <c r="E66" s="200"/>
      <c r="F66" s="200"/>
      <c r="G66" s="200"/>
      <c r="H66" s="200"/>
      <c r="I66" s="200"/>
      <c r="J66" s="201"/>
      <c r="K66" s="71"/>
      <c r="L66" s="68"/>
    </row>
    <row r="67" spans="1:12" ht="16.5" thickBot="1" x14ac:dyDescent="0.35">
      <c r="A67" s="67"/>
      <c r="B67" s="199"/>
      <c r="C67" s="200"/>
      <c r="D67" s="200"/>
      <c r="E67" s="200"/>
      <c r="F67" s="200"/>
      <c r="G67" s="200"/>
      <c r="H67" s="200"/>
      <c r="I67" s="200"/>
      <c r="J67" s="201"/>
      <c r="K67" s="71"/>
      <c r="L67" s="68"/>
    </row>
    <row r="68" spans="1:12" ht="16.5" thickBot="1" x14ac:dyDescent="0.35">
      <c r="A68" s="67"/>
      <c r="B68" s="192"/>
      <c r="C68" s="193"/>
      <c r="D68" s="193"/>
      <c r="E68" s="193"/>
      <c r="F68" s="193"/>
      <c r="G68" s="193"/>
      <c r="H68" s="193"/>
      <c r="I68" s="193"/>
      <c r="J68" s="194"/>
      <c r="K68" s="71"/>
      <c r="L68" s="68"/>
    </row>
    <row r="69" spans="1:12" ht="16.5" thickBot="1" x14ac:dyDescent="0.35">
      <c r="A69" s="74"/>
      <c r="B69" s="75"/>
      <c r="C69" s="75"/>
      <c r="D69" s="75"/>
      <c r="E69" s="75"/>
      <c r="F69" s="76"/>
      <c r="G69" s="77"/>
      <c r="H69" s="77"/>
      <c r="I69" s="77"/>
      <c r="J69" s="75"/>
      <c r="K69" s="78"/>
      <c r="L69" s="68"/>
    </row>
    <row r="70" spans="1:12" ht="16.5" thickTop="1" x14ac:dyDescent="0.3">
      <c r="A70" s="68"/>
      <c r="B70" s="68"/>
      <c r="C70" s="68"/>
      <c r="D70" s="68"/>
      <c r="E70" s="68"/>
      <c r="F70" s="69"/>
      <c r="G70" s="70"/>
      <c r="H70" s="70"/>
      <c r="I70" s="70"/>
      <c r="J70" s="70"/>
      <c r="K70" s="70"/>
      <c r="L70" s="70"/>
    </row>
    <row r="71" spans="1:12" ht="15.75" x14ac:dyDescent="0.3">
      <c r="A71" s="12"/>
      <c r="B71" s="12"/>
      <c r="C71" s="12"/>
      <c r="D71" s="12"/>
      <c r="E71" s="12"/>
      <c r="F71" s="12"/>
      <c r="G71" s="12"/>
      <c r="H71" s="19"/>
      <c r="I71" s="12"/>
      <c r="J71" s="12"/>
      <c r="K71" s="12"/>
      <c r="L71" s="12"/>
    </row>
  </sheetData>
  <mergeCells count="14">
    <mergeCell ref="M9:Q9"/>
    <mergeCell ref="U9:Y9"/>
    <mergeCell ref="B68:J68"/>
    <mergeCell ref="D4:F4"/>
    <mergeCell ref="D5:F5"/>
    <mergeCell ref="D6:F6"/>
    <mergeCell ref="B61:J61"/>
    <mergeCell ref="B62:J62"/>
    <mergeCell ref="B63:J63"/>
    <mergeCell ref="B64:J64"/>
    <mergeCell ref="B65:J65"/>
    <mergeCell ref="B66:J66"/>
    <mergeCell ref="B67:J67"/>
    <mergeCell ref="B60:J60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M11:M56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88"/>
  <sheetViews>
    <sheetView topLeftCell="A52" zoomScaleNormal="100" workbookViewId="0">
      <selection activeCell="B81" sqref="B81:P81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9"/>
      <c r="B1" s="80" t="str">
        <f>Ruimtestaat!B1</f>
        <v>V7</v>
      </c>
      <c r="C1" s="80"/>
      <c r="D1" s="80"/>
      <c r="E1" s="80"/>
      <c r="F1" s="81"/>
      <c r="G1" s="82"/>
      <c r="H1" s="82"/>
      <c r="I1" s="82"/>
      <c r="J1" s="82"/>
      <c r="K1" s="82"/>
      <c r="L1" s="82"/>
      <c r="M1" s="82"/>
      <c r="N1" s="82"/>
      <c r="O1" s="80"/>
      <c r="P1" s="80"/>
      <c r="Q1" s="83"/>
      <c r="R1" s="68"/>
    </row>
    <row r="2" spans="1:18" ht="15.75" x14ac:dyDescent="0.3">
      <c r="A2" s="67"/>
      <c r="B2" s="68"/>
      <c r="C2" s="84" t="s">
        <v>27</v>
      </c>
      <c r="D2" s="68"/>
      <c r="E2" s="68"/>
      <c r="F2" s="69"/>
      <c r="G2" s="85"/>
      <c r="H2" s="85"/>
      <c r="I2" s="85"/>
      <c r="J2" s="85"/>
      <c r="K2" s="85"/>
      <c r="L2" s="85"/>
      <c r="M2" s="85"/>
      <c r="N2" s="85"/>
      <c r="O2" s="85"/>
      <c r="P2" s="85"/>
      <c r="Q2" s="71"/>
      <c r="R2" s="68"/>
    </row>
    <row r="3" spans="1:18" ht="15.75" x14ac:dyDescent="0.3">
      <c r="A3" s="67"/>
      <c r="B3" s="68"/>
      <c r="C3" s="84"/>
      <c r="D3" s="68"/>
      <c r="E3" s="68"/>
      <c r="F3" s="69"/>
      <c r="G3" s="85"/>
      <c r="H3" s="85"/>
      <c r="I3" s="85"/>
      <c r="J3" s="85"/>
      <c r="K3" s="85"/>
      <c r="L3" s="85"/>
      <c r="M3" s="85"/>
      <c r="N3" s="85"/>
      <c r="O3" s="85"/>
      <c r="P3" s="85"/>
      <c r="Q3" s="71"/>
      <c r="R3" s="68"/>
    </row>
    <row r="4" spans="1:18" ht="15.75" x14ac:dyDescent="0.3">
      <c r="A4" s="16"/>
      <c r="B4" s="17"/>
      <c r="C4" s="17" t="s">
        <v>1</v>
      </c>
      <c r="D4" s="234" t="str">
        <f>Ruimtestaat!D4</f>
        <v>OBS Rozengaardsweide</v>
      </c>
      <c r="E4" s="234"/>
      <c r="F4" s="234"/>
      <c r="G4" s="12"/>
      <c r="H4" s="85"/>
      <c r="I4" s="85"/>
      <c r="J4" s="85"/>
      <c r="K4" s="85"/>
      <c r="L4" s="85"/>
      <c r="M4" s="85"/>
      <c r="N4" s="85"/>
      <c r="O4" s="85"/>
      <c r="P4" s="85"/>
      <c r="Q4" s="71"/>
      <c r="R4" s="17"/>
    </row>
    <row r="5" spans="1:18" ht="15.75" x14ac:dyDescent="0.3">
      <c r="A5" s="16"/>
      <c r="B5" s="17"/>
      <c r="C5" s="17" t="s">
        <v>2</v>
      </c>
      <c r="D5" s="234" t="str">
        <f>Ruimtestaat!D5</f>
        <v>Rozenstraat 14</v>
      </c>
      <c r="E5" s="234"/>
      <c r="F5" s="234"/>
      <c r="G5" s="12"/>
      <c r="H5" s="85"/>
      <c r="I5" s="85"/>
      <c r="J5" s="85"/>
      <c r="K5" s="85"/>
      <c r="L5" s="85"/>
      <c r="M5" s="85"/>
      <c r="N5" s="85"/>
      <c r="O5" s="85"/>
      <c r="P5" s="85"/>
      <c r="Q5" s="71"/>
      <c r="R5" s="17"/>
    </row>
    <row r="6" spans="1:18" ht="15.75" x14ac:dyDescent="0.3">
      <c r="A6" s="16"/>
      <c r="B6" s="17"/>
      <c r="C6" s="17" t="s">
        <v>3</v>
      </c>
      <c r="D6" s="234" t="str">
        <f>Ruimtestaat!D6</f>
        <v>7255 XT  HENGELO (GLD)</v>
      </c>
      <c r="E6" s="234"/>
      <c r="F6" s="234"/>
      <c r="G6" s="12"/>
      <c r="H6" s="85"/>
      <c r="I6" s="85"/>
      <c r="J6" s="85"/>
      <c r="K6" s="85"/>
      <c r="L6" s="85"/>
      <c r="M6" s="85"/>
      <c r="N6" s="85"/>
      <c r="O6" s="85"/>
      <c r="P6" s="85"/>
      <c r="Q6" s="71"/>
      <c r="R6" s="17"/>
    </row>
    <row r="7" spans="1:18" ht="15.75" x14ac:dyDescent="0.3">
      <c r="A7" s="16"/>
      <c r="B7" s="17"/>
      <c r="C7" s="12"/>
      <c r="D7" s="68"/>
      <c r="E7" s="68"/>
      <c r="F7" s="68"/>
      <c r="G7" s="12"/>
      <c r="H7" s="85"/>
      <c r="I7" s="85"/>
      <c r="J7" s="85"/>
      <c r="K7" s="85"/>
      <c r="L7" s="85"/>
      <c r="M7" s="85"/>
      <c r="N7" s="85"/>
      <c r="O7" s="85"/>
      <c r="P7" s="85"/>
      <c r="Q7" s="71"/>
      <c r="R7" s="17"/>
    </row>
    <row r="8" spans="1:18" ht="15.75" x14ac:dyDescent="0.3">
      <c r="A8" s="16"/>
      <c r="B8" s="17"/>
      <c r="C8" s="17" t="s">
        <v>4</v>
      </c>
      <c r="D8" s="86">
        <f>Ruimtestaat!D8</f>
        <v>1</v>
      </c>
      <c r="E8" s="68"/>
      <c r="F8" s="68"/>
      <c r="G8" s="12"/>
      <c r="H8" s="85"/>
      <c r="I8" s="85"/>
      <c r="J8" s="85"/>
      <c r="K8" s="85"/>
      <c r="L8" s="85"/>
      <c r="M8" s="85"/>
      <c r="N8" s="85"/>
      <c r="O8" s="85"/>
      <c r="P8" s="85"/>
      <c r="Q8" s="71"/>
      <c r="R8" s="17"/>
    </row>
    <row r="9" spans="1:18" ht="15.75" x14ac:dyDescent="0.3">
      <c r="A9" s="16"/>
      <c r="B9" s="17"/>
      <c r="C9" s="17"/>
      <c r="D9" s="86"/>
      <c r="E9" s="68"/>
      <c r="F9" s="68"/>
      <c r="G9" s="12"/>
      <c r="H9" s="85"/>
      <c r="I9" s="85"/>
      <c r="J9" s="85"/>
      <c r="K9" s="85"/>
      <c r="L9" s="85"/>
      <c r="M9" s="85"/>
      <c r="N9" s="85"/>
      <c r="O9" s="85"/>
      <c r="P9" s="85"/>
      <c r="Q9" s="71"/>
      <c r="R9" s="17"/>
    </row>
    <row r="10" spans="1:18" ht="16.5" thickBot="1" x14ac:dyDescent="0.35">
      <c r="A10" s="67"/>
      <c r="B10" s="68"/>
      <c r="C10" s="68"/>
      <c r="D10" s="68"/>
      <c r="E10" s="68"/>
      <c r="F10" s="69"/>
      <c r="G10" s="70"/>
      <c r="H10" s="85"/>
      <c r="I10" s="85"/>
      <c r="J10" s="85"/>
      <c r="K10" s="85"/>
      <c r="L10" s="85"/>
      <c r="M10" s="85"/>
      <c r="N10" s="85"/>
      <c r="O10" s="85"/>
      <c r="P10" s="85"/>
      <c r="Q10" s="71"/>
      <c r="R10" s="68"/>
    </row>
    <row r="11" spans="1:18" ht="16.5" thickBot="1" x14ac:dyDescent="0.35">
      <c r="A11" s="67"/>
      <c r="B11" s="235" t="s">
        <v>28</v>
      </c>
      <c r="C11" s="236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8"/>
      <c r="Q11" s="71"/>
      <c r="R11" s="68"/>
    </row>
    <row r="12" spans="1:18" ht="16.5" thickBot="1" x14ac:dyDescent="0.35">
      <c r="A12" s="67"/>
      <c r="B12" s="68"/>
      <c r="C12" s="68"/>
      <c r="D12" s="68"/>
      <c r="E12" s="68"/>
      <c r="F12" s="69"/>
      <c r="G12" s="70"/>
      <c r="H12" s="70"/>
      <c r="I12" s="70"/>
      <c r="J12" s="70"/>
      <c r="K12" s="70"/>
      <c r="L12" s="70"/>
      <c r="M12" s="70"/>
      <c r="N12" s="70"/>
      <c r="O12" s="68"/>
      <c r="P12" s="68"/>
      <c r="Q12" s="71"/>
      <c r="R12" s="68"/>
    </row>
    <row r="13" spans="1:18" ht="16.5" thickBot="1" x14ac:dyDescent="0.35">
      <c r="A13" s="87"/>
      <c r="B13" s="88" t="s">
        <v>7</v>
      </c>
      <c r="C13" s="88" t="s">
        <v>8</v>
      </c>
      <c r="D13" s="88" t="s">
        <v>9</v>
      </c>
      <c r="E13" s="88" t="s">
        <v>29</v>
      </c>
      <c r="F13" s="88" t="s">
        <v>18</v>
      </c>
      <c r="G13" s="229" t="s">
        <v>30</v>
      </c>
      <c r="H13" s="230"/>
      <c r="I13" s="231"/>
      <c r="J13" s="89" t="s">
        <v>31</v>
      </c>
      <c r="K13" s="229" t="s">
        <v>32</v>
      </c>
      <c r="L13" s="232"/>
      <c r="M13" s="231"/>
      <c r="N13" s="90"/>
      <c r="O13" s="233" t="s">
        <v>33</v>
      </c>
      <c r="P13" s="231"/>
      <c r="Q13" s="91"/>
      <c r="R13" s="92"/>
    </row>
    <row r="14" spans="1:18" ht="30.75" thickBot="1" x14ac:dyDescent="0.35">
      <c r="A14" s="87"/>
      <c r="B14" s="92"/>
      <c r="C14" s="92"/>
      <c r="D14" s="92"/>
      <c r="E14" s="92"/>
      <c r="F14" s="93" t="s">
        <v>34</v>
      </c>
      <c r="G14" s="94" t="s">
        <v>35</v>
      </c>
      <c r="H14" s="94" t="s">
        <v>36</v>
      </c>
      <c r="I14" s="95" t="s">
        <v>13</v>
      </c>
      <c r="J14" s="96"/>
      <c r="K14" s="94" t="s">
        <v>37</v>
      </c>
      <c r="L14" s="94" t="s">
        <v>38</v>
      </c>
      <c r="M14" s="97" t="s">
        <v>39</v>
      </c>
      <c r="N14" s="98" t="s">
        <v>40</v>
      </c>
      <c r="O14" s="92"/>
      <c r="P14" s="92"/>
      <c r="Q14" s="91"/>
      <c r="R14" s="92"/>
    </row>
    <row r="15" spans="1:18" ht="16.5" thickBot="1" x14ac:dyDescent="0.35">
      <c r="A15" s="67"/>
      <c r="B15" s="99">
        <v>1</v>
      </c>
      <c r="C15" s="100" t="s">
        <v>274</v>
      </c>
      <c r="D15" s="100" t="s">
        <v>214</v>
      </c>
      <c r="E15" s="100" t="s">
        <v>275</v>
      </c>
      <c r="F15" s="101">
        <v>2</v>
      </c>
      <c r="G15" s="102">
        <v>6</v>
      </c>
      <c r="H15" s="102">
        <v>2.8</v>
      </c>
      <c r="I15" s="102">
        <f>+G15*H15</f>
        <v>16.799999999999997</v>
      </c>
      <c r="J15" s="102">
        <v>1</v>
      </c>
      <c r="K15" s="102">
        <f>+I15*J15</f>
        <v>16.799999999999997</v>
      </c>
      <c r="L15" s="102">
        <f>+I15*J15</f>
        <v>16.799999999999997</v>
      </c>
      <c r="M15" s="103">
        <f t="shared" ref="M15:M28" si="0">K15+L15</f>
        <v>33.599999999999994</v>
      </c>
      <c r="N15" s="104">
        <f>M15*F15</f>
        <v>67.199999999999989</v>
      </c>
      <c r="O15" s="227"/>
      <c r="P15" s="228"/>
      <c r="Q15" s="71"/>
      <c r="R15" s="68"/>
    </row>
    <row r="16" spans="1:18" ht="16.5" thickBot="1" x14ac:dyDescent="0.35">
      <c r="A16" s="67"/>
      <c r="B16" s="105">
        <v>1</v>
      </c>
      <c r="C16" s="106" t="s">
        <v>274</v>
      </c>
      <c r="D16" s="106" t="s">
        <v>214</v>
      </c>
      <c r="E16" s="106" t="s">
        <v>275</v>
      </c>
      <c r="F16" s="107">
        <v>2</v>
      </c>
      <c r="G16" s="108">
        <v>4.1500000000000004</v>
      </c>
      <c r="H16" s="108">
        <v>2.8</v>
      </c>
      <c r="I16" s="108">
        <f>+G16*H16</f>
        <v>11.620000000000001</v>
      </c>
      <c r="J16" s="108">
        <v>1</v>
      </c>
      <c r="K16" s="108">
        <f>+I16*J16</f>
        <v>11.620000000000001</v>
      </c>
      <c r="L16" s="108">
        <f>+I16*J16</f>
        <v>11.620000000000001</v>
      </c>
      <c r="M16" s="109">
        <f t="shared" si="0"/>
        <v>23.240000000000002</v>
      </c>
      <c r="N16" s="110">
        <f>M16*F16</f>
        <v>46.480000000000004</v>
      </c>
      <c r="O16" s="205"/>
      <c r="P16" s="224"/>
      <c r="Q16" s="71"/>
      <c r="R16" s="68"/>
    </row>
    <row r="17" spans="1:18" ht="16.5" thickBot="1" x14ac:dyDescent="0.35">
      <c r="A17" s="67"/>
      <c r="B17" s="105">
        <v>1</v>
      </c>
      <c r="C17" s="106" t="s">
        <v>274</v>
      </c>
      <c r="D17" s="106" t="s">
        <v>214</v>
      </c>
      <c r="E17" s="106" t="s">
        <v>275</v>
      </c>
      <c r="F17" s="107">
        <v>2</v>
      </c>
      <c r="G17" s="108">
        <v>1.1000000000000001</v>
      </c>
      <c r="H17" s="108">
        <v>2.8</v>
      </c>
      <c r="I17" s="108">
        <f t="shared" ref="I17:I73" si="1">+G17*H17</f>
        <v>3.08</v>
      </c>
      <c r="J17" s="108">
        <v>1</v>
      </c>
      <c r="K17" s="108">
        <f t="shared" ref="K17:K73" si="2">+I17*J17</f>
        <v>3.08</v>
      </c>
      <c r="L17" s="108">
        <f t="shared" ref="L17:L73" si="3">+I17*J17</f>
        <v>3.08</v>
      </c>
      <c r="M17" s="109">
        <f t="shared" si="0"/>
        <v>6.16</v>
      </c>
      <c r="N17" s="110">
        <f t="shared" ref="N17:N73" si="4">M17*F17</f>
        <v>12.32</v>
      </c>
      <c r="O17" s="205"/>
      <c r="P17" s="206"/>
      <c r="Q17" s="71"/>
      <c r="R17" s="68"/>
    </row>
    <row r="18" spans="1:18" ht="16.5" thickBot="1" x14ac:dyDescent="0.35">
      <c r="A18" s="67"/>
      <c r="B18" s="105">
        <v>1</v>
      </c>
      <c r="C18" s="106" t="s">
        <v>274</v>
      </c>
      <c r="D18" s="106" t="s">
        <v>214</v>
      </c>
      <c r="E18" s="106" t="s">
        <v>275</v>
      </c>
      <c r="F18" s="107">
        <v>2</v>
      </c>
      <c r="G18" s="108">
        <v>0.75</v>
      </c>
      <c r="H18" s="108">
        <v>1</v>
      </c>
      <c r="I18" s="108">
        <f t="shared" si="1"/>
        <v>0.75</v>
      </c>
      <c r="J18" s="108">
        <v>1</v>
      </c>
      <c r="K18" s="108">
        <f t="shared" si="2"/>
        <v>0.75</v>
      </c>
      <c r="L18" s="108">
        <f t="shared" si="3"/>
        <v>0.75</v>
      </c>
      <c r="M18" s="109">
        <f t="shared" si="0"/>
        <v>1.5</v>
      </c>
      <c r="N18" s="110">
        <f t="shared" si="4"/>
        <v>3</v>
      </c>
      <c r="O18" s="205"/>
      <c r="P18" s="206"/>
      <c r="Q18" s="71"/>
      <c r="R18" s="68"/>
    </row>
    <row r="19" spans="1:18" ht="16.5" thickBot="1" x14ac:dyDescent="0.35">
      <c r="A19" s="67"/>
      <c r="B19" s="105">
        <v>1</v>
      </c>
      <c r="C19" s="106" t="s">
        <v>274</v>
      </c>
      <c r="D19" s="106" t="s">
        <v>214</v>
      </c>
      <c r="E19" s="106" t="s">
        <v>275</v>
      </c>
      <c r="F19" s="107">
        <v>2</v>
      </c>
      <c r="G19" s="108">
        <v>2.42</v>
      </c>
      <c r="H19" s="108">
        <v>1</v>
      </c>
      <c r="I19" s="108">
        <f t="shared" si="1"/>
        <v>2.42</v>
      </c>
      <c r="J19" s="108">
        <v>1</v>
      </c>
      <c r="K19" s="108">
        <f t="shared" si="2"/>
        <v>2.42</v>
      </c>
      <c r="L19" s="108">
        <f t="shared" si="3"/>
        <v>2.42</v>
      </c>
      <c r="M19" s="109">
        <f t="shared" si="0"/>
        <v>4.84</v>
      </c>
      <c r="N19" s="110">
        <f t="shared" si="4"/>
        <v>9.68</v>
      </c>
      <c r="O19" s="205" t="s">
        <v>276</v>
      </c>
      <c r="P19" s="206"/>
      <c r="Q19" s="71"/>
      <c r="R19" s="68"/>
    </row>
    <row r="20" spans="1:18" ht="16.5" thickBot="1" x14ac:dyDescent="0.35">
      <c r="A20" s="67"/>
      <c r="B20" s="105">
        <v>1</v>
      </c>
      <c r="C20" s="106" t="s">
        <v>274</v>
      </c>
      <c r="D20" s="106" t="s">
        <v>214</v>
      </c>
      <c r="E20" s="106" t="s">
        <v>277</v>
      </c>
      <c r="F20" s="107">
        <v>2</v>
      </c>
      <c r="G20" s="108">
        <v>0.95</v>
      </c>
      <c r="H20" s="108">
        <v>2.7</v>
      </c>
      <c r="I20" s="108">
        <f t="shared" si="1"/>
        <v>2.5649999999999999</v>
      </c>
      <c r="J20" s="108">
        <v>2</v>
      </c>
      <c r="K20" s="108">
        <f t="shared" si="2"/>
        <v>5.13</v>
      </c>
      <c r="L20" s="108">
        <f t="shared" si="3"/>
        <v>5.13</v>
      </c>
      <c r="M20" s="109">
        <f t="shared" si="0"/>
        <v>10.26</v>
      </c>
      <c r="N20" s="110">
        <f t="shared" si="4"/>
        <v>20.52</v>
      </c>
      <c r="O20" s="205"/>
      <c r="P20" s="206"/>
      <c r="Q20" s="71"/>
      <c r="R20" s="68"/>
    </row>
    <row r="21" spans="1:18" ht="16.5" thickBot="1" x14ac:dyDescent="0.35">
      <c r="A21" s="67"/>
      <c r="B21" s="105">
        <v>1</v>
      </c>
      <c r="C21" s="106" t="s">
        <v>274</v>
      </c>
      <c r="D21" s="106" t="s">
        <v>214</v>
      </c>
      <c r="E21" s="106" t="s">
        <v>277</v>
      </c>
      <c r="F21" s="107">
        <v>2</v>
      </c>
      <c r="G21" s="108">
        <v>2.33</v>
      </c>
      <c r="H21" s="108">
        <v>1.03</v>
      </c>
      <c r="I21" s="108">
        <f t="shared" si="1"/>
        <v>2.3999000000000001</v>
      </c>
      <c r="J21" s="108">
        <v>1</v>
      </c>
      <c r="K21" s="108">
        <f t="shared" si="2"/>
        <v>2.3999000000000001</v>
      </c>
      <c r="L21" s="108">
        <f t="shared" si="3"/>
        <v>2.3999000000000001</v>
      </c>
      <c r="M21" s="109">
        <f t="shared" si="0"/>
        <v>4.7998000000000003</v>
      </c>
      <c r="N21" s="110">
        <f t="shared" si="4"/>
        <v>9.5996000000000006</v>
      </c>
      <c r="O21" s="205"/>
      <c r="P21" s="206"/>
      <c r="Q21" s="71"/>
      <c r="R21" s="68"/>
    </row>
    <row r="22" spans="1:18" ht="16.5" thickBot="1" x14ac:dyDescent="0.35">
      <c r="A22" s="67"/>
      <c r="B22" s="105">
        <v>1</v>
      </c>
      <c r="C22" s="106" t="s">
        <v>211</v>
      </c>
      <c r="D22" s="106" t="s">
        <v>214</v>
      </c>
      <c r="E22" s="106" t="s">
        <v>275</v>
      </c>
      <c r="F22" s="107">
        <v>2</v>
      </c>
      <c r="G22" s="108">
        <v>0.98</v>
      </c>
      <c r="H22" s="108">
        <v>2.37</v>
      </c>
      <c r="I22" s="108">
        <f t="shared" si="1"/>
        <v>2.3226</v>
      </c>
      <c r="J22" s="108">
        <v>1</v>
      </c>
      <c r="K22" s="108">
        <f t="shared" si="2"/>
        <v>2.3226</v>
      </c>
      <c r="L22" s="108">
        <f t="shared" si="3"/>
        <v>2.3226</v>
      </c>
      <c r="M22" s="109">
        <f t="shared" si="0"/>
        <v>4.6452</v>
      </c>
      <c r="N22" s="110">
        <f t="shared" si="4"/>
        <v>9.2904</v>
      </c>
      <c r="O22" s="205" t="s">
        <v>276</v>
      </c>
      <c r="P22" s="206"/>
      <c r="Q22" s="71"/>
      <c r="R22" s="68"/>
    </row>
    <row r="23" spans="1:18" ht="16.5" thickBot="1" x14ac:dyDescent="0.35">
      <c r="A23" s="67"/>
      <c r="B23" s="105">
        <v>1</v>
      </c>
      <c r="C23" s="106" t="s">
        <v>211</v>
      </c>
      <c r="D23" s="106" t="s">
        <v>214</v>
      </c>
      <c r="E23" s="106" t="s">
        <v>275</v>
      </c>
      <c r="F23" s="107">
        <v>2</v>
      </c>
      <c r="G23" s="108">
        <v>0.8</v>
      </c>
      <c r="H23" s="108">
        <v>2.37</v>
      </c>
      <c r="I23" s="108">
        <f t="shared" si="1"/>
        <v>1.8960000000000001</v>
      </c>
      <c r="J23" s="108">
        <v>1</v>
      </c>
      <c r="K23" s="108">
        <f t="shared" si="2"/>
        <v>1.8960000000000001</v>
      </c>
      <c r="L23" s="108">
        <f t="shared" si="3"/>
        <v>1.8960000000000001</v>
      </c>
      <c r="M23" s="109">
        <f t="shared" si="0"/>
        <v>3.7920000000000003</v>
      </c>
      <c r="N23" s="110">
        <f t="shared" si="4"/>
        <v>7.5840000000000005</v>
      </c>
      <c r="O23" s="205"/>
      <c r="P23" s="206"/>
      <c r="Q23" s="71"/>
      <c r="R23" s="68"/>
    </row>
    <row r="24" spans="1:18" ht="16.5" thickBot="1" x14ac:dyDescent="0.35">
      <c r="A24" s="67"/>
      <c r="B24" s="105">
        <v>1</v>
      </c>
      <c r="C24" s="106" t="s">
        <v>211</v>
      </c>
      <c r="D24" s="106" t="s">
        <v>214</v>
      </c>
      <c r="E24" s="106" t="s">
        <v>275</v>
      </c>
      <c r="F24" s="107">
        <v>2</v>
      </c>
      <c r="G24" s="108">
        <v>4.1500000000000004</v>
      </c>
      <c r="H24" s="108">
        <v>2.8</v>
      </c>
      <c r="I24" s="108">
        <f t="shared" si="1"/>
        <v>11.620000000000001</v>
      </c>
      <c r="J24" s="108">
        <v>4</v>
      </c>
      <c r="K24" s="108">
        <f t="shared" si="2"/>
        <v>46.480000000000004</v>
      </c>
      <c r="L24" s="108">
        <f t="shared" si="3"/>
        <v>46.480000000000004</v>
      </c>
      <c r="M24" s="109">
        <f t="shared" si="0"/>
        <v>92.960000000000008</v>
      </c>
      <c r="N24" s="110">
        <f t="shared" si="4"/>
        <v>185.92000000000002</v>
      </c>
      <c r="O24" s="205"/>
      <c r="P24" s="206"/>
      <c r="Q24" s="71"/>
      <c r="R24" s="68"/>
    </row>
    <row r="25" spans="1:18" ht="16.5" thickBot="1" x14ac:dyDescent="0.35">
      <c r="A25" s="67"/>
      <c r="B25" s="105">
        <v>1</v>
      </c>
      <c r="C25" s="106" t="s">
        <v>211</v>
      </c>
      <c r="D25" s="106" t="s">
        <v>214</v>
      </c>
      <c r="E25" s="106" t="s">
        <v>275</v>
      </c>
      <c r="F25" s="107">
        <v>2</v>
      </c>
      <c r="G25" s="108">
        <v>1.1000000000000001</v>
      </c>
      <c r="H25" s="108">
        <v>2.8</v>
      </c>
      <c r="I25" s="108">
        <f t="shared" si="1"/>
        <v>3.08</v>
      </c>
      <c r="J25" s="108">
        <v>2</v>
      </c>
      <c r="K25" s="108">
        <f t="shared" si="2"/>
        <v>6.16</v>
      </c>
      <c r="L25" s="108">
        <f t="shared" si="3"/>
        <v>6.16</v>
      </c>
      <c r="M25" s="109">
        <f t="shared" si="0"/>
        <v>12.32</v>
      </c>
      <c r="N25" s="110">
        <f t="shared" si="4"/>
        <v>24.64</v>
      </c>
      <c r="O25" s="205"/>
      <c r="P25" s="206"/>
      <c r="Q25" s="71"/>
      <c r="R25" s="68"/>
    </row>
    <row r="26" spans="1:18" ht="16.5" thickBot="1" x14ac:dyDescent="0.35">
      <c r="A26" s="67"/>
      <c r="B26" s="105">
        <v>1</v>
      </c>
      <c r="C26" s="106" t="s">
        <v>211</v>
      </c>
      <c r="D26" s="106" t="s">
        <v>214</v>
      </c>
      <c r="E26" s="106" t="s">
        <v>275</v>
      </c>
      <c r="F26" s="107">
        <v>2</v>
      </c>
      <c r="G26" s="108">
        <v>0.75</v>
      </c>
      <c r="H26" s="108">
        <v>1</v>
      </c>
      <c r="I26" s="108">
        <f t="shared" si="1"/>
        <v>0.75</v>
      </c>
      <c r="J26" s="108">
        <v>3</v>
      </c>
      <c r="K26" s="108">
        <f t="shared" si="2"/>
        <v>2.25</v>
      </c>
      <c r="L26" s="108">
        <f t="shared" si="3"/>
        <v>2.25</v>
      </c>
      <c r="M26" s="109">
        <f t="shared" si="0"/>
        <v>4.5</v>
      </c>
      <c r="N26" s="110">
        <f t="shared" si="4"/>
        <v>9</v>
      </c>
      <c r="O26" s="205"/>
      <c r="P26" s="206"/>
      <c r="Q26" s="71"/>
      <c r="R26" s="68"/>
    </row>
    <row r="27" spans="1:18" ht="16.5" thickBot="1" x14ac:dyDescent="0.35">
      <c r="A27" s="67"/>
      <c r="B27" s="105">
        <v>1</v>
      </c>
      <c r="C27" s="106" t="s">
        <v>211</v>
      </c>
      <c r="D27" s="106" t="s">
        <v>214</v>
      </c>
      <c r="E27" s="106" t="s">
        <v>275</v>
      </c>
      <c r="F27" s="107">
        <v>2</v>
      </c>
      <c r="G27" s="108">
        <v>2.42</v>
      </c>
      <c r="H27" s="108">
        <v>1</v>
      </c>
      <c r="I27" s="108">
        <f t="shared" si="1"/>
        <v>2.42</v>
      </c>
      <c r="J27" s="108">
        <v>4</v>
      </c>
      <c r="K27" s="108">
        <f t="shared" si="2"/>
        <v>9.68</v>
      </c>
      <c r="L27" s="108">
        <f t="shared" si="3"/>
        <v>9.68</v>
      </c>
      <c r="M27" s="109">
        <f t="shared" si="0"/>
        <v>19.36</v>
      </c>
      <c r="N27" s="110">
        <f t="shared" si="4"/>
        <v>38.72</v>
      </c>
      <c r="O27" s="205" t="s">
        <v>276</v>
      </c>
      <c r="P27" s="206"/>
      <c r="Q27" s="71"/>
      <c r="R27" s="68"/>
    </row>
    <row r="28" spans="1:18" ht="16.5" thickBot="1" x14ac:dyDescent="0.35">
      <c r="A28" s="67"/>
      <c r="B28" s="105">
        <v>1</v>
      </c>
      <c r="C28" s="106" t="s">
        <v>211</v>
      </c>
      <c r="D28" s="106" t="s">
        <v>214</v>
      </c>
      <c r="E28" s="106" t="s">
        <v>275</v>
      </c>
      <c r="F28" s="107">
        <v>2</v>
      </c>
      <c r="G28" s="108">
        <v>3.27</v>
      </c>
      <c r="H28" s="108">
        <v>2.8</v>
      </c>
      <c r="I28" s="108">
        <f t="shared" si="1"/>
        <v>9.1559999999999988</v>
      </c>
      <c r="J28" s="108">
        <v>2</v>
      </c>
      <c r="K28" s="108">
        <f t="shared" si="2"/>
        <v>18.311999999999998</v>
      </c>
      <c r="L28" s="108">
        <f t="shared" si="3"/>
        <v>18.311999999999998</v>
      </c>
      <c r="M28" s="109">
        <f t="shared" si="0"/>
        <v>36.623999999999995</v>
      </c>
      <c r="N28" s="110">
        <f t="shared" si="4"/>
        <v>73.24799999999999</v>
      </c>
      <c r="O28" s="205"/>
      <c r="P28" s="206"/>
      <c r="Q28" s="71"/>
      <c r="R28" s="68"/>
    </row>
    <row r="29" spans="1:18" ht="16.5" thickBot="1" x14ac:dyDescent="0.35">
      <c r="A29" s="67"/>
      <c r="B29" s="105">
        <v>1</v>
      </c>
      <c r="C29" s="106" t="s">
        <v>211</v>
      </c>
      <c r="D29" s="106" t="s">
        <v>214</v>
      </c>
      <c r="E29" s="106" t="s">
        <v>275</v>
      </c>
      <c r="F29" s="107">
        <v>2</v>
      </c>
      <c r="G29" s="108">
        <v>2.5</v>
      </c>
      <c r="H29" s="108">
        <v>2.5099999999999998</v>
      </c>
      <c r="I29" s="108">
        <f t="shared" si="1"/>
        <v>6.2749999999999995</v>
      </c>
      <c r="J29" s="108">
        <v>1</v>
      </c>
      <c r="K29" s="108">
        <f t="shared" si="2"/>
        <v>6.2749999999999995</v>
      </c>
      <c r="L29" s="108">
        <f t="shared" si="3"/>
        <v>6.2749999999999995</v>
      </c>
      <c r="M29" s="109">
        <f t="shared" ref="M29:M34" si="5">K29+L29</f>
        <v>12.549999999999999</v>
      </c>
      <c r="N29" s="110">
        <f t="shared" si="4"/>
        <v>25.099999999999998</v>
      </c>
      <c r="O29" s="205"/>
      <c r="P29" s="224"/>
      <c r="Q29" s="71"/>
      <c r="R29" s="68"/>
    </row>
    <row r="30" spans="1:18" ht="16.5" thickBot="1" x14ac:dyDescent="0.35">
      <c r="A30" s="67"/>
      <c r="B30" s="105">
        <v>1</v>
      </c>
      <c r="C30" s="106" t="s">
        <v>211</v>
      </c>
      <c r="D30" s="106" t="s">
        <v>214</v>
      </c>
      <c r="E30" s="106" t="s">
        <v>275</v>
      </c>
      <c r="F30" s="107">
        <v>2</v>
      </c>
      <c r="G30" s="108">
        <v>0.76</v>
      </c>
      <c r="H30" s="108">
        <v>2.7</v>
      </c>
      <c r="I30" s="108">
        <f t="shared" si="1"/>
        <v>2.052</v>
      </c>
      <c r="J30" s="108">
        <v>1</v>
      </c>
      <c r="K30" s="108">
        <f t="shared" si="2"/>
        <v>2.052</v>
      </c>
      <c r="L30" s="108">
        <f t="shared" si="3"/>
        <v>2.052</v>
      </c>
      <c r="M30" s="109">
        <f t="shared" si="5"/>
        <v>4.1040000000000001</v>
      </c>
      <c r="N30" s="110">
        <f t="shared" si="4"/>
        <v>8.2080000000000002</v>
      </c>
      <c r="O30" s="205"/>
      <c r="P30" s="224"/>
      <c r="Q30" s="71"/>
      <c r="R30" s="68"/>
    </row>
    <row r="31" spans="1:18" ht="16.5" thickBot="1" x14ac:dyDescent="0.35">
      <c r="A31" s="67"/>
      <c r="B31" s="105">
        <v>1</v>
      </c>
      <c r="C31" s="106" t="s">
        <v>211</v>
      </c>
      <c r="D31" s="106" t="s">
        <v>214</v>
      </c>
      <c r="E31" s="106" t="s">
        <v>275</v>
      </c>
      <c r="F31" s="107">
        <v>2</v>
      </c>
      <c r="G31" s="108">
        <v>3.6</v>
      </c>
      <c r="H31" s="108">
        <v>1.52</v>
      </c>
      <c r="I31" s="108">
        <f t="shared" si="1"/>
        <v>5.4720000000000004</v>
      </c>
      <c r="J31" s="108">
        <v>1</v>
      </c>
      <c r="K31" s="108">
        <f t="shared" si="2"/>
        <v>5.4720000000000004</v>
      </c>
      <c r="L31" s="108">
        <f t="shared" si="3"/>
        <v>5.4720000000000004</v>
      </c>
      <c r="M31" s="109">
        <f t="shared" si="5"/>
        <v>10.944000000000001</v>
      </c>
      <c r="N31" s="110">
        <f t="shared" si="4"/>
        <v>21.888000000000002</v>
      </c>
      <c r="O31" s="205"/>
      <c r="P31" s="224"/>
      <c r="Q31" s="71"/>
      <c r="R31" s="68"/>
    </row>
    <row r="32" spans="1:18" ht="16.5" thickBot="1" x14ac:dyDescent="0.35">
      <c r="A32" s="67"/>
      <c r="B32" s="105">
        <v>1</v>
      </c>
      <c r="C32" s="106" t="s">
        <v>211</v>
      </c>
      <c r="D32" s="106" t="s">
        <v>214</v>
      </c>
      <c r="E32" s="106" t="s">
        <v>275</v>
      </c>
      <c r="F32" s="107">
        <v>2</v>
      </c>
      <c r="G32" s="108">
        <v>2.5</v>
      </c>
      <c r="H32" s="108">
        <v>1.52</v>
      </c>
      <c r="I32" s="108">
        <f t="shared" si="1"/>
        <v>3.8</v>
      </c>
      <c r="J32" s="108">
        <v>1</v>
      </c>
      <c r="K32" s="108">
        <f t="shared" si="2"/>
        <v>3.8</v>
      </c>
      <c r="L32" s="108">
        <f t="shared" si="3"/>
        <v>3.8</v>
      </c>
      <c r="M32" s="109">
        <f t="shared" si="5"/>
        <v>7.6</v>
      </c>
      <c r="N32" s="110">
        <f t="shared" si="4"/>
        <v>15.2</v>
      </c>
      <c r="O32" s="205"/>
      <c r="P32" s="224"/>
      <c r="Q32" s="71"/>
      <c r="R32" s="68"/>
    </row>
    <row r="33" spans="1:18" ht="16.5" thickBot="1" x14ac:dyDescent="0.35">
      <c r="A33" s="67"/>
      <c r="B33" s="105">
        <v>1</v>
      </c>
      <c r="C33" s="106" t="s">
        <v>211</v>
      </c>
      <c r="D33" s="106" t="s">
        <v>214</v>
      </c>
      <c r="E33" s="106" t="s">
        <v>275</v>
      </c>
      <c r="F33" s="107">
        <v>2</v>
      </c>
      <c r="G33" s="108">
        <v>2.5</v>
      </c>
      <c r="H33" s="108">
        <v>2.31</v>
      </c>
      <c r="I33" s="108">
        <f t="shared" si="1"/>
        <v>5.7750000000000004</v>
      </c>
      <c r="J33" s="108">
        <v>1</v>
      </c>
      <c r="K33" s="108">
        <f t="shared" si="2"/>
        <v>5.7750000000000004</v>
      </c>
      <c r="L33" s="108">
        <f t="shared" si="3"/>
        <v>5.7750000000000004</v>
      </c>
      <c r="M33" s="109">
        <f t="shared" si="5"/>
        <v>11.55</v>
      </c>
      <c r="N33" s="110">
        <f t="shared" si="4"/>
        <v>23.1</v>
      </c>
      <c r="O33" s="205"/>
      <c r="P33" s="224"/>
      <c r="Q33" s="71"/>
      <c r="R33" s="68"/>
    </row>
    <row r="34" spans="1:18" ht="16.5" thickBot="1" x14ac:dyDescent="0.35">
      <c r="A34" s="67"/>
      <c r="B34" s="105">
        <v>1</v>
      </c>
      <c r="C34" s="106" t="s">
        <v>211</v>
      </c>
      <c r="D34" s="106" t="s">
        <v>214</v>
      </c>
      <c r="E34" s="106" t="s">
        <v>275</v>
      </c>
      <c r="F34" s="107">
        <v>2</v>
      </c>
      <c r="G34" s="108">
        <v>1.5</v>
      </c>
      <c r="H34" s="108">
        <v>2.2999999999999998</v>
      </c>
      <c r="I34" s="108">
        <f t="shared" si="1"/>
        <v>3.4499999999999997</v>
      </c>
      <c r="J34" s="108">
        <v>3</v>
      </c>
      <c r="K34" s="108">
        <f t="shared" si="2"/>
        <v>10.35</v>
      </c>
      <c r="L34" s="108">
        <f t="shared" si="3"/>
        <v>10.35</v>
      </c>
      <c r="M34" s="109">
        <f t="shared" si="5"/>
        <v>20.7</v>
      </c>
      <c r="N34" s="110">
        <f t="shared" si="4"/>
        <v>41.4</v>
      </c>
      <c r="O34" s="205"/>
      <c r="P34" s="224"/>
      <c r="Q34" s="71"/>
      <c r="R34" s="68"/>
    </row>
    <row r="35" spans="1:18" ht="16.5" thickBot="1" x14ac:dyDescent="0.35">
      <c r="A35" s="67"/>
      <c r="B35" s="105">
        <v>1</v>
      </c>
      <c r="C35" s="106" t="s">
        <v>211</v>
      </c>
      <c r="D35" s="106" t="s">
        <v>214</v>
      </c>
      <c r="E35" s="106" t="s">
        <v>275</v>
      </c>
      <c r="F35" s="107">
        <v>2</v>
      </c>
      <c r="G35" s="108">
        <v>1.5</v>
      </c>
      <c r="H35" s="108">
        <v>1.75</v>
      </c>
      <c r="I35" s="108">
        <f t="shared" si="1"/>
        <v>2.625</v>
      </c>
      <c r="J35" s="108">
        <v>1</v>
      </c>
      <c r="K35" s="108">
        <f t="shared" si="2"/>
        <v>2.625</v>
      </c>
      <c r="L35" s="108">
        <f t="shared" si="3"/>
        <v>2.625</v>
      </c>
      <c r="M35" s="109">
        <f>K35+L35</f>
        <v>5.25</v>
      </c>
      <c r="N35" s="110">
        <f t="shared" si="4"/>
        <v>10.5</v>
      </c>
      <c r="O35" s="205"/>
      <c r="P35" s="224"/>
      <c r="Q35" s="71"/>
      <c r="R35" s="68"/>
    </row>
    <row r="36" spans="1:18" ht="16.5" thickBot="1" x14ac:dyDescent="0.35">
      <c r="A36" s="67"/>
      <c r="B36" s="105">
        <v>1</v>
      </c>
      <c r="C36" s="106" t="s">
        <v>211</v>
      </c>
      <c r="D36" s="106" t="s">
        <v>214</v>
      </c>
      <c r="E36" s="106" t="s">
        <v>277</v>
      </c>
      <c r="F36" s="107">
        <v>2</v>
      </c>
      <c r="G36" s="108">
        <v>0.87</v>
      </c>
      <c r="H36" s="108">
        <v>2.2999999999999998</v>
      </c>
      <c r="I36" s="108">
        <f t="shared" si="1"/>
        <v>2.0009999999999999</v>
      </c>
      <c r="J36" s="108">
        <v>1</v>
      </c>
      <c r="K36" s="108">
        <f t="shared" si="2"/>
        <v>2.0009999999999999</v>
      </c>
      <c r="L36" s="108">
        <f t="shared" si="3"/>
        <v>2.0009999999999999</v>
      </c>
      <c r="M36" s="109">
        <f>K36+L36</f>
        <v>4.0019999999999998</v>
      </c>
      <c r="N36" s="110">
        <f t="shared" si="4"/>
        <v>8.0039999999999996</v>
      </c>
      <c r="O36" s="205"/>
      <c r="P36" s="224"/>
      <c r="Q36" s="71"/>
      <c r="R36" s="68"/>
    </row>
    <row r="37" spans="1:18" ht="16.5" thickBot="1" x14ac:dyDescent="0.35">
      <c r="A37" s="67"/>
      <c r="B37" s="105" t="s">
        <v>279</v>
      </c>
      <c r="C37" s="106" t="s">
        <v>211</v>
      </c>
      <c r="D37" s="106" t="s">
        <v>214</v>
      </c>
      <c r="E37" s="106" t="s">
        <v>277</v>
      </c>
      <c r="F37" s="107">
        <v>2</v>
      </c>
      <c r="G37" s="108">
        <v>1.4</v>
      </c>
      <c r="H37" s="108">
        <v>2.7</v>
      </c>
      <c r="I37" s="108">
        <f t="shared" si="1"/>
        <v>3.78</v>
      </c>
      <c r="J37" s="108">
        <v>1</v>
      </c>
      <c r="K37" s="108">
        <f t="shared" si="2"/>
        <v>3.78</v>
      </c>
      <c r="L37" s="108">
        <f t="shared" si="3"/>
        <v>3.78</v>
      </c>
      <c r="M37" s="109">
        <f>K37+L37</f>
        <v>7.56</v>
      </c>
      <c r="N37" s="110">
        <f t="shared" si="4"/>
        <v>15.12</v>
      </c>
      <c r="O37" s="205"/>
      <c r="P37" s="224"/>
      <c r="Q37" s="71"/>
      <c r="R37" s="68"/>
    </row>
    <row r="38" spans="1:18" ht="16.5" thickBot="1" x14ac:dyDescent="0.35">
      <c r="A38" s="67"/>
      <c r="B38" s="105">
        <v>1</v>
      </c>
      <c r="C38" s="106" t="s">
        <v>211</v>
      </c>
      <c r="D38" s="106" t="s">
        <v>214</v>
      </c>
      <c r="E38" s="106" t="s">
        <v>277</v>
      </c>
      <c r="F38" s="107">
        <v>2</v>
      </c>
      <c r="G38" s="108">
        <v>0.95</v>
      </c>
      <c r="H38" s="108">
        <v>2.7</v>
      </c>
      <c r="I38" s="108">
        <f t="shared" ref="I38:I67" si="6">+G38*H38</f>
        <v>2.5649999999999999</v>
      </c>
      <c r="J38" s="108">
        <v>2</v>
      </c>
      <c r="K38" s="108">
        <f t="shared" ref="K38:K67" si="7">+I38*J38</f>
        <v>5.13</v>
      </c>
      <c r="L38" s="108">
        <f t="shared" ref="L38:L67" si="8">+I38*J38</f>
        <v>5.13</v>
      </c>
      <c r="M38" s="109">
        <f t="shared" ref="M38:M67" si="9">K38+L38</f>
        <v>10.26</v>
      </c>
      <c r="N38" s="110">
        <f t="shared" ref="N38:N67" si="10">M38*F38</f>
        <v>20.52</v>
      </c>
      <c r="O38" s="205"/>
      <c r="P38" s="224"/>
      <c r="Q38" s="71"/>
      <c r="R38" s="68"/>
    </row>
    <row r="39" spans="1:18" ht="16.5" thickBot="1" x14ac:dyDescent="0.35">
      <c r="A39" s="67"/>
      <c r="B39" s="105">
        <v>1</v>
      </c>
      <c r="C39" s="106" t="s">
        <v>211</v>
      </c>
      <c r="D39" s="106" t="s">
        <v>214</v>
      </c>
      <c r="E39" s="106" t="s">
        <v>277</v>
      </c>
      <c r="F39" s="107">
        <v>2</v>
      </c>
      <c r="G39" s="108">
        <v>2.33</v>
      </c>
      <c r="H39" s="108">
        <v>1.03</v>
      </c>
      <c r="I39" s="108">
        <f t="shared" si="6"/>
        <v>2.3999000000000001</v>
      </c>
      <c r="J39" s="108">
        <v>6</v>
      </c>
      <c r="K39" s="108">
        <f t="shared" si="7"/>
        <v>14.3994</v>
      </c>
      <c r="L39" s="108">
        <f t="shared" si="8"/>
        <v>14.3994</v>
      </c>
      <c r="M39" s="109">
        <f t="shared" si="9"/>
        <v>28.7988</v>
      </c>
      <c r="N39" s="110">
        <f t="shared" si="10"/>
        <v>57.5976</v>
      </c>
      <c r="O39" s="205"/>
      <c r="P39" s="224"/>
      <c r="Q39" s="71"/>
      <c r="R39" s="68"/>
    </row>
    <row r="40" spans="1:18" ht="16.5" thickBot="1" x14ac:dyDescent="0.35">
      <c r="A40" s="67"/>
      <c r="B40" s="105">
        <v>1</v>
      </c>
      <c r="C40" s="106" t="s">
        <v>211</v>
      </c>
      <c r="D40" s="106" t="s">
        <v>214</v>
      </c>
      <c r="E40" s="106" t="s">
        <v>277</v>
      </c>
      <c r="F40" s="107">
        <v>2</v>
      </c>
      <c r="G40" s="108">
        <v>1.85</v>
      </c>
      <c r="H40" s="108">
        <v>1.55</v>
      </c>
      <c r="I40" s="108">
        <f t="shared" si="6"/>
        <v>2.8675000000000002</v>
      </c>
      <c r="J40" s="108">
        <v>1</v>
      </c>
      <c r="K40" s="108">
        <f t="shared" si="7"/>
        <v>2.8675000000000002</v>
      </c>
      <c r="L40" s="108">
        <f t="shared" si="8"/>
        <v>2.8675000000000002</v>
      </c>
      <c r="M40" s="109">
        <f t="shared" si="9"/>
        <v>5.7350000000000003</v>
      </c>
      <c r="N40" s="110">
        <f t="shared" si="10"/>
        <v>11.47</v>
      </c>
      <c r="O40" s="205"/>
      <c r="P40" s="224"/>
      <c r="Q40" s="71"/>
      <c r="R40" s="68"/>
    </row>
    <row r="41" spans="1:18" ht="16.5" thickBot="1" x14ac:dyDescent="0.35">
      <c r="A41" s="67"/>
      <c r="B41" s="105">
        <v>1</v>
      </c>
      <c r="C41" s="106" t="s">
        <v>211</v>
      </c>
      <c r="D41" s="106" t="s">
        <v>214</v>
      </c>
      <c r="E41" s="106" t="s">
        <v>277</v>
      </c>
      <c r="F41" s="107">
        <v>2</v>
      </c>
      <c r="G41" s="108">
        <v>1.02</v>
      </c>
      <c r="H41" s="108">
        <v>2.77</v>
      </c>
      <c r="I41" s="108">
        <f t="shared" si="6"/>
        <v>2.8254000000000001</v>
      </c>
      <c r="J41" s="108">
        <v>4</v>
      </c>
      <c r="K41" s="108">
        <f t="shared" si="7"/>
        <v>11.301600000000001</v>
      </c>
      <c r="L41" s="108">
        <f t="shared" si="8"/>
        <v>11.301600000000001</v>
      </c>
      <c r="M41" s="109">
        <f t="shared" si="9"/>
        <v>22.603200000000001</v>
      </c>
      <c r="N41" s="110">
        <f t="shared" si="10"/>
        <v>45.206400000000002</v>
      </c>
      <c r="O41" s="205"/>
      <c r="P41" s="224"/>
      <c r="Q41" s="71"/>
      <c r="R41" s="68"/>
    </row>
    <row r="42" spans="1:18" ht="16.5" thickBot="1" x14ac:dyDescent="0.35">
      <c r="A42" s="67"/>
      <c r="B42" s="105">
        <v>1</v>
      </c>
      <c r="C42" s="106" t="s">
        <v>211</v>
      </c>
      <c r="D42" s="106" t="s">
        <v>214</v>
      </c>
      <c r="E42" s="106" t="s">
        <v>277</v>
      </c>
      <c r="F42" s="107">
        <v>2</v>
      </c>
      <c r="G42" s="108">
        <v>1.1000000000000001</v>
      </c>
      <c r="H42" s="108">
        <v>2.33</v>
      </c>
      <c r="I42" s="108">
        <f t="shared" si="6"/>
        <v>2.5630000000000002</v>
      </c>
      <c r="J42" s="108">
        <v>2</v>
      </c>
      <c r="K42" s="108">
        <f t="shared" si="7"/>
        <v>5.1260000000000003</v>
      </c>
      <c r="L42" s="108">
        <f t="shared" si="8"/>
        <v>5.1260000000000003</v>
      </c>
      <c r="M42" s="109">
        <f t="shared" si="9"/>
        <v>10.252000000000001</v>
      </c>
      <c r="N42" s="110">
        <f t="shared" si="10"/>
        <v>20.504000000000001</v>
      </c>
      <c r="O42" s="205"/>
      <c r="P42" s="224"/>
      <c r="Q42" s="71"/>
      <c r="R42" s="68"/>
    </row>
    <row r="43" spans="1:18" ht="16.5" thickBot="1" x14ac:dyDescent="0.35">
      <c r="A43" s="67"/>
      <c r="B43" s="105">
        <v>1</v>
      </c>
      <c r="C43" s="106" t="s">
        <v>211</v>
      </c>
      <c r="D43" s="106" t="s">
        <v>214</v>
      </c>
      <c r="E43" s="106" t="s">
        <v>277</v>
      </c>
      <c r="F43" s="107">
        <v>2</v>
      </c>
      <c r="G43" s="108">
        <v>1.94</v>
      </c>
      <c r="H43" s="108">
        <v>2.73</v>
      </c>
      <c r="I43" s="108">
        <f t="shared" si="6"/>
        <v>5.2961999999999998</v>
      </c>
      <c r="J43" s="108">
        <v>1</v>
      </c>
      <c r="K43" s="108">
        <f t="shared" si="7"/>
        <v>5.2961999999999998</v>
      </c>
      <c r="L43" s="108">
        <f t="shared" si="8"/>
        <v>5.2961999999999998</v>
      </c>
      <c r="M43" s="109">
        <f t="shared" si="9"/>
        <v>10.5924</v>
      </c>
      <c r="N43" s="110">
        <f t="shared" si="10"/>
        <v>21.184799999999999</v>
      </c>
      <c r="O43" s="205"/>
      <c r="P43" s="224"/>
      <c r="Q43" s="71"/>
      <c r="R43" s="68"/>
    </row>
    <row r="44" spans="1:18" ht="16.5" thickBot="1" x14ac:dyDescent="0.35">
      <c r="A44" s="67"/>
      <c r="B44" s="105">
        <v>1</v>
      </c>
      <c r="C44" s="106" t="s">
        <v>211</v>
      </c>
      <c r="D44" s="106" t="s">
        <v>214</v>
      </c>
      <c r="E44" s="106" t="s">
        <v>277</v>
      </c>
      <c r="F44" s="107">
        <v>2</v>
      </c>
      <c r="G44" s="108">
        <v>0.76</v>
      </c>
      <c r="H44" s="108">
        <v>2.7</v>
      </c>
      <c r="I44" s="108">
        <f t="shared" si="6"/>
        <v>2.052</v>
      </c>
      <c r="J44" s="108">
        <v>1</v>
      </c>
      <c r="K44" s="108">
        <f t="shared" si="7"/>
        <v>2.052</v>
      </c>
      <c r="L44" s="108">
        <f t="shared" si="8"/>
        <v>2.052</v>
      </c>
      <c r="M44" s="109">
        <f t="shared" si="9"/>
        <v>4.1040000000000001</v>
      </c>
      <c r="N44" s="110">
        <f t="shared" si="10"/>
        <v>8.2080000000000002</v>
      </c>
      <c r="O44" s="205"/>
      <c r="P44" s="224"/>
      <c r="Q44" s="71"/>
      <c r="R44" s="68"/>
    </row>
    <row r="45" spans="1:18" ht="16.5" thickBot="1" x14ac:dyDescent="0.35">
      <c r="A45" s="67"/>
      <c r="B45" s="105">
        <v>1</v>
      </c>
      <c r="C45" s="106" t="s">
        <v>211</v>
      </c>
      <c r="D45" s="106" t="s">
        <v>214</v>
      </c>
      <c r="E45" s="106" t="s">
        <v>277</v>
      </c>
      <c r="F45" s="107">
        <v>2</v>
      </c>
      <c r="G45" s="108">
        <v>0.8</v>
      </c>
      <c r="H45" s="108">
        <v>1.56</v>
      </c>
      <c r="I45" s="108">
        <f t="shared" si="6"/>
        <v>1.2480000000000002</v>
      </c>
      <c r="J45" s="108">
        <v>1</v>
      </c>
      <c r="K45" s="108">
        <f t="shared" si="7"/>
        <v>1.2480000000000002</v>
      </c>
      <c r="L45" s="108">
        <f t="shared" si="8"/>
        <v>1.2480000000000002</v>
      </c>
      <c r="M45" s="109">
        <f t="shared" si="9"/>
        <v>2.4960000000000004</v>
      </c>
      <c r="N45" s="110">
        <f t="shared" si="10"/>
        <v>4.9920000000000009</v>
      </c>
      <c r="O45" s="205"/>
      <c r="P45" s="224"/>
      <c r="Q45" s="71"/>
      <c r="R45" s="68"/>
    </row>
    <row r="46" spans="1:18" ht="16.5" thickBot="1" x14ac:dyDescent="0.35">
      <c r="A46" s="67"/>
      <c r="B46" s="105">
        <v>1</v>
      </c>
      <c r="C46" s="106" t="s">
        <v>211</v>
      </c>
      <c r="D46" s="106" t="s">
        <v>214</v>
      </c>
      <c r="E46" s="106" t="s">
        <v>277</v>
      </c>
      <c r="F46" s="107">
        <v>2</v>
      </c>
      <c r="G46" s="108">
        <v>0.97</v>
      </c>
      <c r="H46" s="108">
        <v>2.7</v>
      </c>
      <c r="I46" s="108">
        <f t="shared" si="6"/>
        <v>2.6190000000000002</v>
      </c>
      <c r="J46" s="108">
        <v>1</v>
      </c>
      <c r="K46" s="108">
        <f t="shared" si="7"/>
        <v>2.6190000000000002</v>
      </c>
      <c r="L46" s="108">
        <f t="shared" si="8"/>
        <v>2.6190000000000002</v>
      </c>
      <c r="M46" s="109">
        <f t="shared" si="9"/>
        <v>5.2380000000000004</v>
      </c>
      <c r="N46" s="110">
        <f t="shared" si="10"/>
        <v>10.476000000000001</v>
      </c>
      <c r="O46" s="205" t="s">
        <v>276</v>
      </c>
      <c r="P46" s="224"/>
      <c r="Q46" s="71"/>
      <c r="R46" s="68"/>
    </row>
    <row r="47" spans="1:18" ht="16.5" thickBot="1" x14ac:dyDescent="0.35">
      <c r="A47" s="67"/>
      <c r="B47" s="105">
        <v>1</v>
      </c>
      <c r="C47" s="106" t="s">
        <v>211</v>
      </c>
      <c r="D47" s="106" t="s">
        <v>214</v>
      </c>
      <c r="E47" s="106" t="s">
        <v>277</v>
      </c>
      <c r="F47" s="107">
        <v>2</v>
      </c>
      <c r="G47" s="108">
        <v>1.34</v>
      </c>
      <c r="H47" s="108">
        <v>2.2000000000000002</v>
      </c>
      <c r="I47" s="108">
        <f t="shared" si="6"/>
        <v>2.9480000000000004</v>
      </c>
      <c r="J47" s="108">
        <v>1</v>
      </c>
      <c r="K47" s="108">
        <f t="shared" si="7"/>
        <v>2.9480000000000004</v>
      </c>
      <c r="L47" s="108">
        <f t="shared" si="8"/>
        <v>2.9480000000000004</v>
      </c>
      <c r="M47" s="109">
        <f t="shared" si="9"/>
        <v>5.8960000000000008</v>
      </c>
      <c r="N47" s="110">
        <f t="shared" si="10"/>
        <v>11.792000000000002</v>
      </c>
      <c r="O47" s="205" t="s">
        <v>278</v>
      </c>
      <c r="P47" s="224"/>
      <c r="Q47" s="71"/>
      <c r="R47" s="68"/>
    </row>
    <row r="48" spans="1:18" ht="16.5" thickBot="1" x14ac:dyDescent="0.35">
      <c r="A48" s="67"/>
      <c r="B48" s="105">
        <v>1</v>
      </c>
      <c r="C48" s="106" t="s">
        <v>211</v>
      </c>
      <c r="D48" s="106" t="s">
        <v>214</v>
      </c>
      <c r="E48" s="106" t="s">
        <v>277</v>
      </c>
      <c r="F48" s="107">
        <v>2</v>
      </c>
      <c r="G48" s="108">
        <v>3.08</v>
      </c>
      <c r="H48" s="108">
        <v>1.03</v>
      </c>
      <c r="I48" s="108">
        <f t="shared" si="6"/>
        <v>3.1724000000000001</v>
      </c>
      <c r="J48" s="108">
        <v>1</v>
      </c>
      <c r="K48" s="108">
        <f t="shared" si="7"/>
        <v>3.1724000000000001</v>
      </c>
      <c r="L48" s="108">
        <f t="shared" si="8"/>
        <v>3.1724000000000001</v>
      </c>
      <c r="M48" s="109">
        <f t="shared" si="9"/>
        <v>6.3448000000000002</v>
      </c>
      <c r="N48" s="110">
        <f t="shared" si="10"/>
        <v>12.6896</v>
      </c>
      <c r="O48" s="205"/>
      <c r="P48" s="224"/>
      <c r="Q48" s="71"/>
      <c r="R48" s="68"/>
    </row>
    <row r="49" spans="1:18" ht="16.5" thickBot="1" x14ac:dyDescent="0.35">
      <c r="A49" s="67"/>
      <c r="B49" s="105">
        <v>1</v>
      </c>
      <c r="C49" s="106" t="s">
        <v>211</v>
      </c>
      <c r="D49" s="106" t="s">
        <v>214</v>
      </c>
      <c r="E49" s="106" t="s">
        <v>277</v>
      </c>
      <c r="F49" s="107">
        <v>2</v>
      </c>
      <c r="G49" s="108">
        <v>0.43</v>
      </c>
      <c r="H49" s="108">
        <v>2.74</v>
      </c>
      <c r="I49" s="108">
        <f t="shared" si="6"/>
        <v>1.1782000000000001</v>
      </c>
      <c r="J49" s="108">
        <v>2</v>
      </c>
      <c r="K49" s="108">
        <f t="shared" si="7"/>
        <v>2.3564000000000003</v>
      </c>
      <c r="L49" s="108">
        <f t="shared" si="8"/>
        <v>2.3564000000000003</v>
      </c>
      <c r="M49" s="109">
        <f t="shared" si="9"/>
        <v>4.7128000000000005</v>
      </c>
      <c r="N49" s="110">
        <f t="shared" si="10"/>
        <v>9.4256000000000011</v>
      </c>
      <c r="O49" s="205"/>
      <c r="P49" s="224"/>
      <c r="Q49" s="71"/>
      <c r="R49" s="68"/>
    </row>
    <row r="50" spans="1:18" ht="16.5" thickBot="1" x14ac:dyDescent="0.35">
      <c r="A50" s="67"/>
      <c r="B50" s="105">
        <v>1</v>
      </c>
      <c r="C50" s="106" t="s">
        <v>211</v>
      </c>
      <c r="D50" s="106" t="s">
        <v>236</v>
      </c>
      <c r="E50" s="106" t="s">
        <v>275</v>
      </c>
      <c r="F50" s="107">
        <v>2</v>
      </c>
      <c r="G50" s="108">
        <v>3.6</v>
      </c>
      <c r="H50" s="108">
        <v>1.5</v>
      </c>
      <c r="I50" s="108">
        <f t="shared" si="6"/>
        <v>5.4</v>
      </c>
      <c r="J50" s="108">
        <v>1</v>
      </c>
      <c r="K50" s="108">
        <f t="shared" si="7"/>
        <v>5.4</v>
      </c>
      <c r="L50" s="108">
        <f t="shared" si="8"/>
        <v>5.4</v>
      </c>
      <c r="M50" s="109">
        <f t="shared" si="9"/>
        <v>10.8</v>
      </c>
      <c r="N50" s="110">
        <f t="shared" si="10"/>
        <v>21.6</v>
      </c>
      <c r="O50" s="205"/>
      <c r="P50" s="224"/>
      <c r="Q50" s="71"/>
      <c r="R50" s="68"/>
    </row>
    <row r="51" spans="1:18" ht="16.5" thickBot="1" x14ac:dyDescent="0.35">
      <c r="A51" s="67"/>
      <c r="B51" s="105">
        <v>1</v>
      </c>
      <c r="C51" s="106" t="s">
        <v>211</v>
      </c>
      <c r="D51" s="106" t="s">
        <v>236</v>
      </c>
      <c r="E51" s="106" t="s">
        <v>275</v>
      </c>
      <c r="F51" s="107">
        <v>2</v>
      </c>
      <c r="G51" s="108">
        <v>1.1399999999999999</v>
      </c>
      <c r="H51" s="108">
        <v>1.1200000000000001</v>
      </c>
      <c r="I51" s="108">
        <f t="shared" si="6"/>
        <v>1.2767999999999999</v>
      </c>
      <c r="J51" s="108">
        <v>1</v>
      </c>
      <c r="K51" s="108">
        <f t="shared" si="7"/>
        <v>1.2767999999999999</v>
      </c>
      <c r="L51" s="108">
        <f t="shared" si="8"/>
        <v>1.2767999999999999</v>
      </c>
      <c r="M51" s="109">
        <f t="shared" si="9"/>
        <v>2.5535999999999999</v>
      </c>
      <c r="N51" s="110">
        <f t="shared" si="10"/>
        <v>5.1071999999999997</v>
      </c>
      <c r="O51" s="205"/>
      <c r="P51" s="224"/>
      <c r="Q51" s="71"/>
      <c r="R51" s="68"/>
    </row>
    <row r="52" spans="1:18" ht="16.5" thickBot="1" x14ac:dyDescent="0.35">
      <c r="A52" s="67"/>
      <c r="B52" s="105">
        <v>1</v>
      </c>
      <c r="C52" s="106" t="s">
        <v>211</v>
      </c>
      <c r="D52" s="106" t="s">
        <v>236</v>
      </c>
      <c r="E52" s="106" t="s">
        <v>275</v>
      </c>
      <c r="F52" s="107">
        <v>2</v>
      </c>
      <c r="G52" s="108">
        <v>2.1</v>
      </c>
      <c r="H52" s="108">
        <v>2.0299999999999998</v>
      </c>
      <c r="I52" s="108">
        <f t="shared" si="6"/>
        <v>4.2629999999999999</v>
      </c>
      <c r="J52" s="108">
        <v>2</v>
      </c>
      <c r="K52" s="108">
        <f t="shared" si="7"/>
        <v>8.5259999999999998</v>
      </c>
      <c r="L52" s="108">
        <f t="shared" si="8"/>
        <v>8.5259999999999998</v>
      </c>
      <c r="M52" s="109">
        <f t="shared" si="9"/>
        <v>17.052</v>
      </c>
      <c r="N52" s="110">
        <f t="shared" si="10"/>
        <v>34.103999999999999</v>
      </c>
      <c r="O52" s="205"/>
      <c r="P52" s="224"/>
      <c r="Q52" s="71"/>
      <c r="R52" s="68"/>
    </row>
    <row r="53" spans="1:18" ht="16.5" thickBot="1" x14ac:dyDescent="0.35">
      <c r="A53" s="67"/>
      <c r="B53" s="105">
        <v>1</v>
      </c>
      <c r="C53" s="106" t="s">
        <v>211</v>
      </c>
      <c r="D53" s="106" t="s">
        <v>236</v>
      </c>
      <c r="E53" s="106" t="s">
        <v>275</v>
      </c>
      <c r="F53" s="107">
        <v>2</v>
      </c>
      <c r="G53" s="108">
        <v>2.34</v>
      </c>
      <c r="H53" s="108">
        <v>0.97</v>
      </c>
      <c r="I53" s="108">
        <f t="shared" si="6"/>
        <v>2.2697999999999996</v>
      </c>
      <c r="J53" s="108">
        <v>1</v>
      </c>
      <c r="K53" s="108">
        <f t="shared" si="7"/>
        <v>2.2697999999999996</v>
      </c>
      <c r="L53" s="108">
        <f t="shared" si="8"/>
        <v>2.2697999999999996</v>
      </c>
      <c r="M53" s="109">
        <f t="shared" si="9"/>
        <v>4.5395999999999992</v>
      </c>
      <c r="N53" s="110">
        <f t="shared" si="10"/>
        <v>9.0791999999999984</v>
      </c>
      <c r="O53" s="205" t="s">
        <v>276</v>
      </c>
      <c r="P53" s="224"/>
      <c r="Q53" s="71"/>
      <c r="R53" s="68"/>
    </row>
    <row r="54" spans="1:18" ht="16.5" thickBot="1" x14ac:dyDescent="0.35">
      <c r="A54" s="67"/>
      <c r="B54" s="105">
        <v>1</v>
      </c>
      <c r="C54" s="106" t="s">
        <v>211</v>
      </c>
      <c r="D54" s="106" t="s">
        <v>236</v>
      </c>
      <c r="E54" s="106" t="s">
        <v>275</v>
      </c>
      <c r="F54" s="107">
        <v>2</v>
      </c>
      <c r="G54" s="108">
        <v>0.8</v>
      </c>
      <c r="H54" s="108">
        <v>2.34</v>
      </c>
      <c r="I54" s="108">
        <f t="shared" si="6"/>
        <v>1.8719999999999999</v>
      </c>
      <c r="J54" s="108">
        <v>1</v>
      </c>
      <c r="K54" s="108">
        <f t="shared" si="7"/>
        <v>1.8719999999999999</v>
      </c>
      <c r="L54" s="108">
        <f t="shared" si="8"/>
        <v>1.8719999999999999</v>
      </c>
      <c r="M54" s="109">
        <f t="shared" si="9"/>
        <v>3.7439999999999998</v>
      </c>
      <c r="N54" s="110">
        <f t="shared" si="10"/>
        <v>7.4879999999999995</v>
      </c>
      <c r="O54" s="205"/>
      <c r="P54" s="224"/>
      <c r="Q54" s="71"/>
      <c r="R54" s="68"/>
    </row>
    <row r="55" spans="1:18" ht="16.5" thickBot="1" x14ac:dyDescent="0.35">
      <c r="A55" s="67"/>
      <c r="B55" s="105">
        <v>1</v>
      </c>
      <c r="C55" s="106" t="s">
        <v>211</v>
      </c>
      <c r="D55" s="106" t="s">
        <v>236</v>
      </c>
      <c r="E55" s="106" t="s">
        <v>275</v>
      </c>
      <c r="F55" s="107">
        <v>2</v>
      </c>
      <c r="G55" s="108">
        <v>4.1500000000000004</v>
      </c>
      <c r="H55" s="108">
        <v>2.8</v>
      </c>
      <c r="I55" s="108">
        <f t="shared" si="6"/>
        <v>11.620000000000001</v>
      </c>
      <c r="J55" s="108">
        <v>3</v>
      </c>
      <c r="K55" s="108">
        <f t="shared" si="7"/>
        <v>34.86</v>
      </c>
      <c r="L55" s="108">
        <f t="shared" si="8"/>
        <v>34.86</v>
      </c>
      <c r="M55" s="109">
        <f t="shared" si="9"/>
        <v>69.72</v>
      </c>
      <c r="N55" s="110">
        <f t="shared" si="10"/>
        <v>139.44</v>
      </c>
      <c r="O55" s="205"/>
      <c r="P55" s="224"/>
      <c r="Q55" s="71"/>
      <c r="R55" s="68"/>
    </row>
    <row r="56" spans="1:18" ht="16.5" thickBot="1" x14ac:dyDescent="0.35">
      <c r="A56" s="67"/>
      <c r="B56" s="105">
        <v>1</v>
      </c>
      <c r="C56" s="106" t="s">
        <v>211</v>
      </c>
      <c r="D56" s="106" t="s">
        <v>236</v>
      </c>
      <c r="E56" s="106" t="s">
        <v>275</v>
      </c>
      <c r="F56" s="107">
        <v>2</v>
      </c>
      <c r="G56" s="108">
        <v>1.1000000000000001</v>
      </c>
      <c r="H56" s="108">
        <v>2.8</v>
      </c>
      <c r="I56" s="108">
        <f t="shared" si="6"/>
        <v>3.08</v>
      </c>
      <c r="J56" s="108">
        <v>3</v>
      </c>
      <c r="K56" s="108">
        <f t="shared" si="7"/>
        <v>9.24</v>
      </c>
      <c r="L56" s="108">
        <f t="shared" si="8"/>
        <v>9.24</v>
      </c>
      <c r="M56" s="109">
        <f t="shared" si="9"/>
        <v>18.48</v>
      </c>
      <c r="N56" s="110">
        <f t="shared" si="10"/>
        <v>36.96</v>
      </c>
      <c r="O56" s="205"/>
      <c r="P56" s="224"/>
      <c r="Q56" s="71"/>
      <c r="R56" s="68"/>
    </row>
    <row r="57" spans="1:18" ht="16.5" thickBot="1" x14ac:dyDescent="0.35">
      <c r="A57" s="67"/>
      <c r="B57" s="105">
        <v>1</v>
      </c>
      <c r="C57" s="106" t="s">
        <v>211</v>
      </c>
      <c r="D57" s="106" t="s">
        <v>236</v>
      </c>
      <c r="E57" s="106" t="s">
        <v>275</v>
      </c>
      <c r="F57" s="107">
        <v>2</v>
      </c>
      <c r="G57" s="108">
        <v>1.5</v>
      </c>
      <c r="H57" s="108">
        <v>1.5</v>
      </c>
      <c r="I57" s="108">
        <f t="shared" si="6"/>
        <v>2.25</v>
      </c>
      <c r="J57" s="108">
        <v>2</v>
      </c>
      <c r="K57" s="108">
        <f t="shared" si="7"/>
        <v>4.5</v>
      </c>
      <c r="L57" s="108">
        <f t="shared" si="8"/>
        <v>4.5</v>
      </c>
      <c r="M57" s="109">
        <f t="shared" si="9"/>
        <v>9</v>
      </c>
      <c r="N57" s="110">
        <f t="shared" si="10"/>
        <v>18</v>
      </c>
      <c r="O57" s="205"/>
      <c r="P57" s="224"/>
      <c r="Q57" s="71"/>
      <c r="R57" s="68"/>
    </row>
    <row r="58" spans="1:18" ht="16.5" thickBot="1" x14ac:dyDescent="0.35">
      <c r="A58" s="67"/>
      <c r="B58" s="105">
        <v>1</v>
      </c>
      <c r="C58" s="106" t="s">
        <v>211</v>
      </c>
      <c r="D58" s="106" t="s">
        <v>236</v>
      </c>
      <c r="E58" s="106" t="s">
        <v>275</v>
      </c>
      <c r="F58" s="107">
        <v>2</v>
      </c>
      <c r="G58" s="108">
        <v>0.8</v>
      </c>
      <c r="H58" s="108">
        <v>1.56</v>
      </c>
      <c r="I58" s="108">
        <f t="shared" si="6"/>
        <v>1.2480000000000002</v>
      </c>
      <c r="J58" s="108">
        <v>1</v>
      </c>
      <c r="K58" s="108">
        <f t="shared" si="7"/>
        <v>1.2480000000000002</v>
      </c>
      <c r="L58" s="108">
        <f t="shared" si="8"/>
        <v>1.2480000000000002</v>
      </c>
      <c r="M58" s="109">
        <f t="shared" si="9"/>
        <v>2.4960000000000004</v>
      </c>
      <c r="N58" s="110">
        <f t="shared" si="10"/>
        <v>4.9920000000000009</v>
      </c>
      <c r="O58" s="205"/>
      <c r="P58" s="224"/>
      <c r="Q58" s="71"/>
      <c r="R58" s="68"/>
    </row>
    <row r="59" spans="1:18" ht="16.5" thickBot="1" x14ac:dyDescent="0.35">
      <c r="A59" s="67"/>
      <c r="B59" s="105">
        <v>1</v>
      </c>
      <c r="C59" s="106" t="s">
        <v>211</v>
      </c>
      <c r="D59" s="106" t="s">
        <v>236</v>
      </c>
      <c r="E59" s="106" t="s">
        <v>275</v>
      </c>
      <c r="F59" s="107">
        <v>2</v>
      </c>
      <c r="G59" s="108">
        <v>0.75</v>
      </c>
      <c r="H59" s="108">
        <v>1</v>
      </c>
      <c r="I59" s="108">
        <f t="shared" si="6"/>
        <v>0.75</v>
      </c>
      <c r="J59" s="108">
        <v>3</v>
      </c>
      <c r="K59" s="108">
        <f t="shared" si="7"/>
        <v>2.25</v>
      </c>
      <c r="L59" s="108">
        <f t="shared" si="8"/>
        <v>2.25</v>
      </c>
      <c r="M59" s="109">
        <f t="shared" si="9"/>
        <v>4.5</v>
      </c>
      <c r="N59" s="110">
        <f t="shared" si="10"/>
        <v>9</v>
      </c>
      <c r="O59" s="205"/>
      <c r="P59" s="224"/>
      <c r="Q59" s="71"/>
      <c r="R59" s="68"/>
    </row>
    <row r="60" spans="1:18" ht="16.5" thickBot="1" x14ac:dyDescent="0.35">
      <c r="A60" s="67"/>
      <c r="B60" s="105">
        <v>1</v>
      </c>
      <c r="C60" s="106" t="s">
        <v>211</v>
      </c>
      <c r="D60" s="106" t="s">
        <v>236</v>
      </c>
      <c r="E60" s="106" t="s">
        <v>275</v>
      </c>
      <c r="F60" s="107">
        <v>2</v>
      </c>
      <c r="G60" s="108">
        <v>2.42</v>
      </c>
      <c r="H60" s="108">
        <v>1</v>
      </c>
      <c r="I60" s="108">
        <f t="shared" si="6"/>
        <v>2.42</v>
      </c>
      <c r="J60" s="108">
        <v>3</v>
      </c>
      <c r="K60" s="108">
        <f t="shared" si="7"/>
        <v>7.26</v>
      </c>
      <c r="L60" s="108">
        <f t="shared" si="8"/>
        <v>7.26</v>
      </c>
      <c r="M60" s="109">
        <f t="shared" si="9"/>
        <v>14.52</v>
      </c>
      <c r="N60" s="110">
        <f t="shared" si="10"/>
        <v>29.04</v>
      </c>
      <c r="O60" s="205" t="s">
        <v>276</v>
      </c>
      <c r="P60" s="224"/>
      <c r="Q60" s="71"/>
      <c r="R60" s="68"/>
    </row>
    <row r="61" spans="1:18" ht="16.5" thickBot="1" x14ac:dyDescent="0.35">
      <c r="A61" s="67"/>
      <c r="B61" s="105">
        <v>1</v>
      </c>
      <c r="C61" s="106" t="s">
        <v>211</v>
      </c>
      <c r="D61" s="106" t="s">
        <v>236</v>
      </c>
      <c r="E61" s="106" t="s">
        <v>275</v>
      </c>
      <c r="F61" s="107">
        <v>2</v>
      </c>
      <c r="G61" s="108">
        <v>3.27</v>
      </c>
      <c r="H61" s="108">
        <v>2.8</v>
      </c>
      <c r="I61" s="108">
        <f t="shared" si="6"/>
        <v>9.1559999999999988</v>
      </c>
      <c r="J61" s="108">
        <v>2</v>
      </c>
      <c r="K61" s="108">
        <f t="shared" si="7"/>
        <v>18.311999999999998</v>
      </c>
      <c r="L61" s="108">
        <f t="shared" si="8"/>
        <v>18.311999999999998</v>
      </c>
      <c r="M61" s="109">
        <f t="shared" si="9"/>
        <v>36.623999999999995</v>
      </c>
      <c r="N61" s="110">
        <f t="shared" si="10"/>
        <v>73.24799999999999</v>
      </c>
      <c r="O61" s="205"/>
      <c r="P61" s="224"/>
      <c r="Q61" s="71"/>
      <c r="R61" s="68"/>
    </row>
    <row r="62" spans="1:18" ht="16.5" thickBot="1" x14ac:dyDescent="0.35">
      <c r="A62" s="67"/>
      <c r="B62" s="105">
        <v>1</v>
      </c>
      <c r="C62" s="106" t="s">
        <v>211</v>
      </c>
      <c r="D62" s="106" t="s">
        <v>236</v>
      </c>
      <c r="E62" s="106" t="s">
        <v>275</v>
      </c>
      <c r="F62" s="107">
        <v>2</v>
      </c>
      <c r="G62" s="108">
        <v>0.99</v>
      </c>
      <c r="H62" s="108">
        <v>0.94</v>
      </c>
      <c r="I62" s="108">
        <f t="shared" si="6"/>
        <v>0.93059999999999998</v>
      </c>
      <c r="J62" s="108">
        <v>1</v>
      </c>
      <c r="K62" s="108">
        <f t="shared" si="7"/>
        <v>0.93059999999999998</v>
      </c>
      <c r="L62" s="108">
        <f t="shared" si="8"/>
        <v>0.93059999999999998</v>
      </c>
      <c r="M62" s="109">
        <f t="shared" si="9"/>
        <v>1.8612</v>
      </c>
      <c r="N62" s="110">
        <f t="shared" si="10"/>
        <v>3.7223999999999999</v>
      </c>
      <c r="O62" s="205"/>
      <c r="P62" s="224"/>
      <c r="Q62" s="71"/>
      <c r="R62" s="68"/>
    </row>
    <row r="63" spans="1:18" ht="16.5" thickBot="1" x14ac:dyDescent="0.35">
      <c r="A63" s="67"/>
      <c r="B63" s="105">
        <v>1</v>
      </c>
      <c r="C63" s="106" t="s">
        <v>211</v>
      </c>
      <c r="D63" s="106" t="s">
        <v>236</v>
      </c>
      <c r="E63" s="106" t="s">
        <v>275</v>
      </c>
      <c r="F63" s="107">
        <v>2</v>
      </c>
      <c r="G63" s="108">
        <v>2.33</v>
      </c>
      <c r="H63" s="108">
        <v>1</v>
      </c>
      <c r="I63" s="108">
        <f t="shared" si="6"/>
        <v>2.33</v>
      </c>
      <c r="J63" s="108">
        <v>1</v>
      </c>
      <c r="K63" s="108">
        <f t="shared" si="7"/>
        <v>2.33</v>
      </c>
      <c r="L63" s="108">
        <f t="shared" si="8"/>
        <v>2.33</v>
      </c>
      <c r="M63" s="109">
        <f t="shared" si="9"/>
        <v>4.66</v>
      </c>
      <c r="N63" s="110">
        <f t="shared" si="10"/>
        <v>9.32</v>
      </c>
      <c r="O63" s="205"/>
      <c r="P63" s="224"/>
      <c r="Q63" s="71"/>
      <c r="R63" s="68"/>
    </row>
    <row r="64" spans="1:18" ht="16.5" thickBot="1" x14ac:dyDescent="0.35">
      <c r="A64" s="67"/>
      <c r="B64" s="105">
        <v>1</v>
      </c>
      <c r="C64" s="106" t="s">
        <v>211</v>
      </c>
      <c r="D64" s="106" t="s">
        <v>236</v>
      </c>
      <c r="E64" s="106" t="s">
        <v>275</v>
      </c>
      <c r="F64" s="107">
        <v>2</v>
      </c>
      <c r="G64" s="108">
        <v>2.3199999999999998</v>
      </c>
      <c r="H64" s="108">
        <v>1</v>
      </c>
      <c r="I64" s="108">
        <f t="shared" si="6"/>
        <v>2.3199999999999998</v>
      </c>
      <c r="J64" s="108">
        <v>1</v>
      </c>
      <c r="K64" s="108">
        <f t="shared" si="7"/>
        <v>2.3199999999999998</v>
      </c>
      <c r="L64" s="108">
        <f t="shared" si="8"/>
        <v>2.3199999999999998</v>
      </c>
      <c r="M64" s="109">
        <f t="shared" si="9"/>
        <v>4.6399999999999997</v>
      </c>
      <c r="N64" s="110">
        <f t="shared" si="10"/>
        <v>9.2799999999999994</v>
      </c>
      <c r="O64" s="205"/>
      <c r="P64" s="224"/>
      <c r="Q64" s="71"/>
      <c r="R64" s="68"/>
    </row>
    <row r="65" spans="1:18" ht="16.5" thickBot="1" x14ac:dyDescent="0.35">
      <c r="A65" s="67"/>
      <c r="B65" s="105">
        <v>1</v>
      </c>
      <c r="C65" s="106" t="s">
        <v>211</v>
      </c>
      <c r="D65" s="106" t="s">
        <v>236</v>
      </c>
      <c r="E65" s="106" t="s">
        <v>275</v>
      </c>
      <c r="F65" s="107">
        <v>2</v>
      </c>
      <c r="G65" s="108">
        <v>2.02</v>
      </c>
      <c r="H65" s="108">
        <v>0.98</v>
      </c>
      <c r="I65" s="108">
        <f t="shared" si="6"/>
        <v>1.9796</v>
      </c>
      <c r="J65" s="108">
        <v>1</v>
      </c>
      <c r="K65" s="108">
        <f t="shared" si="7"/>
        <v>1.9796</v>
      </c>
      <c r="L65" s="108">
        <f t="shared" si="8"/>
        <v>1.9796</v>
      </c>
      <c r="M65" s="109">
        <f t="shared" si="9"/>
        <v>3.9592000000000001</v>
      </c>
      <c r="N65" s="110">
        <f t="shared" si="10"/>
        <v>7.9184000000000001</v>
      </c>
      <c r="O65" s="205"/>
      <c r="P65" s="224"/>
      <c r="Q65" s="71"/>
      <c r="R65" s="68"/>
    </row>
    <row r="66" spans="1:18" ht="16.5" thickBot="1" x14ac:dyDescent="0.35">
      <c r="A66" s="67"/>
      <c r="B66" s="105">
        <v>1</v>
      </c>
      <c r="C66" s="106" t="s">
        <v>211</v>
      </c>
      <c r="D66" s="106" t="s">
        <v>236</v>
      </c>
      <c r="E66" s="106" t="s">
        <v>277</v>
      </c>
      <c r="F66" s="107">
        <v>2</v>
      </c>
      <c r="G66" s="108">
        <v>1.03</v>
      </c>
      <c r="H66" s="108">
        <v>2.35</v>
      </c>
      <c r="I66" s="108">
        <f t="shared" si="6"/>
        <v>2.4205000000000001</v>
      </c>
      <c r="J66" s="108">
        <v>1</v>
      </c>
      <c r="K66" s="108">
        <f t="shared" si="7"/>
        <v>2.4205000000000001</v>
      </c>
      <c r="L66" s="108">
        <f t="shared" si="8"/>
        <v>2.4205000000000001</v>
      </c>
      <c r="M66" s="109">
        <f t="shared" si="9"/>
        <v>4.8410000000000002</v>
      </c>
      <c r="N66" s="110">
        <f t="shared" si="10"/>
        <v>9.6820000000000004</v>
      </c>
      <c r="O66" s="205"/>
      <c r="P66" s="224"/>
      <c r="Q66" s="71"/>
      <c r="R66" s="68"/>
    </row>
    <row r="67" spans="1:18" ht="16.5" thickBot="1" x14ac:dyDescent="0.35">
      <c r="A67" s="67"/>
      <c r="B67" s="105">
        <v>1</v>
      </c>
      <c r="C67" s="106" t="s">
        <v>211</v>
      </c>
      <c r="D67" s="106" t="s">
        <v>236</v>
      </c>
      <c r="E67" s="106" t="s">
        <v>277</v>
      </c>
      <c r="F67" s="107">
        <v>2</v>
      </c>
      <c r="G67" s="108">
        <v>1.03</v>
      </c>
      <c r="H67" s="108">
        <v>2.75</v>
      </c>
      <c r="I67" s="108">
        <f t="shared" si="6"/>
        <v>2.8325</v>
      </c>
      <c r="J67" s="108">
        <v>4</v>
      </c>
      <c r="K67" s="108">
        <f t="shared" si="7"/>
        <v>11.33</v>
      </c>
      <c r="L67" s="108">
        <f t="shared" si="8"/>
        <v>11.33</v>
      </c>
      <c r="M67" s="109">
        <f t="shared" si="9"/>
        <v>22.66</v>
      </c>
      <c r="N67" s="110">
        <f t="shared" si="10"/>
        <v>45.32</v>
      </c>
      <c r="O67" s="205"/>
      <c r="P67" s="224"/>
      <c r="Q67" s="71"/>
      <c r="R67" s="68"/>
    </row>
    <row r="68" spans="1:18" ht="16.5" thickBot="1" x14ac:dyDescent="0.35">
      <c r="A68" s="67"/>
      <c r="B68" s="105">
        <v>1</v>
      </c>
      <c r="C68" s="106" t="s">
        <v>211</v>
      </c>
      <c r="D68" s="106" t="s">
        <v>236</v>
      </c>
      <c r="E68" s="106" t="s">
        <v>277</v>
      </c>
      <c r="F68" s="107">
        <v>2</v>
      </c>
      <c r="G68" s="108">
        <v>2.65</v>
      </c>
      <c r="H68" s="108">
        <v>1.54</v>
      </c>
      <c r="I68" s="108">
        <f t="shared" si="1"/>
        <v>4.0809999999999995</v>
      </c>
      <c r="J68" s="108">
        <v>2</v>
      </c>
      <c r="K68" s="108">
        <f t="shared" si="2"/>
        <v>8.161999999999999</v>
      </c>
      <c r="L68" s="108">
        <f t="shared" si="3"/>
        <v>8.161999999999999</v>
      </c>
      <c r="M68" s="109">
        <f>K68+L68</f>
        <v>16.323999999999998</v>
      </c>
      <c r="N68" s="110">
        <f t="shared" si="4"/>
        <v>32.647999999999996</v>
      </c>
      <c r="O68" s="205"/>
      <c r="P68" s="224"/>
      <c r="Q68" s="71"/>
      <c r="R68" s="68"/>
    </row>
    <row r="69" spans="1:18" ht="16.5" thickBot="1" x14ac:dyDescent="0.35">
      <c r="A69" s="67"/>
      <c r="B69" s="105">
        <v>1</v>
      </c>
      <c r="C69" s="106" t="s">
        <v>211</v>
      </c>
      <c r="D69" s="106" t="s">
        <v>236</v>
      </c>
      <c r="E69" s="106" t="s">
        <v>277</v>
      </c>
      <c r="F69" s="107">
        <v>2</v>
      </c>
      <c r="G69" s="108">
        <v>1.03</v>
      </c>
      <c r="H69" s="108">
        <v>2.35</v>
      </c>
      <c r="I69" s="108">
        <f t="shared" si="1"/>
        <v>2.4205000000000001</v>
      </c>
      <c r="J69" s="108">
        <v>4</v>
      </c>
      <c r="K69" s="108">
        <f t="shared" si="2"/>
        <v>9.6820000000000004</v>
      </c>
      <c r="L69" s="108">
        <f t="shared" si="3"/>
        <v>9.6820000000000004</v>
      </c>
      <c r="M69" s="109">
        <f t="shared" ref="M69:M73" si="11">K69+L69</f>
        <v>19.364000000000001</v>
      </c>
      <c r="N69" s="110">
        <f t="shared" si="4"/>
        <v>38.728000000000002</v>
      </c>
      <c r="O69" s="205"/>
      <c r="P69" s="224"/>
      <c r="Q69" s="71"/>
      <c r="R69" s="68"/>
    </row>
    <row r="70" spans="1:18" ht="16.5" thickBot="1" x14ac:dyDescent="0.35">
      <c r="A70" s="67"/>
      <c r="B70" s="105">
        <v>1</v>
      </c>
      <c r="C70" s="106" t="s">
        <v>211</v>
      </c>
      <c r="D70" s="106" t="s">
        <v>236</v>
      </c>
      <c r="E70" s="106" t="s">
        <v>277</v>
      </c>
      <c r="F70" s="107">
        <v>2</v>
      </c>
      <c r="G70" s="108">
        <v>0.41</v>
      </c>
      <c r="H70" s="108">
        <v>2.75</v>
      </c>
      <c r="I70" s="108">
        <f t="shared" si="1"/>
        <v>1.1274999999999999</v>
      </c>
      <c r="J70" s="108">
        <v>2</v>
      </c>
      <c r="K70" s="108">
        <f t="shared" si="2"/>
        <v>2.2549999999999999</v>
      </c>
      <c r="L70" s="108">
        <f t="shared" si="3"/>
        <v>2.2549999999999999</v>
      </c>
      <c r="M70" s="109">
        <f t="shared" si="11"/>
        <v>4.51</v>
      </c>
      <c r="N70" s="110">
        <f t="shared" si="4"/>
        <v>9.02</v>
      </c>
      <c r="O70" s="205"/>
      <c r="P70" s="224"/>
      <c r="Q70" s="71"/>
      <c r="R70" s="68"/>
    </row>
    <row r="71" spans="1:18" ht="16.5" thickBot="1" x14ac:dyDescent="0.35">
      <c r="A71" s="67"/>
      <c r="B71" s="105">
        <v>1</v>
      </c>
      <c r="C71" s="106" t="s">
        <v>211</v>
      </c>
      <c r="D71" s="106" t="s">
        <v>236</v>
      </c>
      <c r="E71" s="106" t="s">
        <v>277</v>
      </c>
      <c r="F71" s="107">
        <v>2</v>
      </c>
      <c r="G71" s="108">
        <v>2.9</v>
      </c>
      <c r="H71" s="108">
        <v>2.75</v>
      </c>
      <c r="I71" s="108">
        <f t="shared" si="1"/>
        <v>7.9749999999999996</v>
      </c>
      <c r="J71" s="108">
        <v>1</v>
      </c>
      <c r="K71" s="108">
        <f t="shared" si="2"/>
        <v>7.9749999999999996</v>
      </c>
      <c r="L71" s="108">
        <f t="shared" si="3"/>
        <v>7.9749999999999996</v>
      </c>
      <c r="M71" s="109">
        <f t="shared" si="11"/>
        <v>15.95</v>
      </c>
      <c r="N71" s="110">
        <f t="shared" si="4"/>
        <v>31.9</v>
      </c>
      <c r="O71" s="205"/>
      <c r="P71" s="224"/>
      <c r="Q71" s="71"/>
      <c r="R71" s="68"/>
    </row>
    <row r="72" spans="1:18" ht="16.5" thickBot="1" x14ac:dyDescent="0.35">
      <c r="A72" s="67"/>
      <c r="B72" s="105">
        <v>1</v>
      </c>
      <c r="C72" s="106" t="s">
        <v>211</v>
      </c>
      <c r="D72" s="106" t="s">
        <v>236</v>
      </c>
      <c r="E72" s="106" t="s">
        <v>277</v>
      </c>
      <c r="F72" s="107">
        <v>2</v>
      </c>
      <c r="G72" s="108">
        <v>2.1</v>
      </c>
      <c r="H72" s="108">
        <v>2.7</v>
      </c>
      <c r="I72" s="108">
        <f t="shared" si="1"/>
        <v>5.6700000000000008</v>
      </c>
      <c r="J72" s="108">
        <v>1</v>
      </c>
      <c r="K72" s="108">
        <f t="shared" si="2"/>
        <v>5.6700000000000008</v>
      </c>
      <c r="L72" s="108">
        <f t="shared" si="3"/>
        <v>5.6700000000000008</v>
      </c>
      <c r="M72" s="109">
        <f t="shared" si="11"/>
        <v>11.340000000000002</v>
      </c>
      <c r="N72" s="110">
        <f t="shared" si="4"/>
        <v>22.680000000000003</v>
      </c>
      <c r="O72" s="205"/>
      <c r="P72" s="224"/>
      <c r="Q72" s="71"/>
      <c r="R72" s="68"/>
    </row>
    <row r="73" spans="1:18" ht="16.5" thickBot="1" x14ac:dyDescent="0.35">
      <c r="A73" s="67"/>
      <c r="B73" s="105">
        <v>1</v>
      </c>
      <c r="C73" s="106" t="s">
        <v>211</v>
      </c>
      <c r="D73" s="106" t="s">
        <v>236</v>
      </c>
      <c r="E73" s="106" t="s">
        <v>277</v>
      </c>
      <c r="F73" s="107">
        <v>2</v>
      </c>
      <c r="G73" s="108">
        <v>0.8</v>
      </c>
      <c r="H73" s="108">
        <v>1.56</v>
      </c>
      <c r="I73" s="108">
        <f t="shared" si="1"/>
        <v>1.2480000000000002</v>
      </c>
      <c r="J73" s="108">
        <v>1</v>
      </c>
      <c r="K73" s="108">
        <f t="shared" si="2"/>
        <v>1.2480000000000002</v>
      </c>
      <c r="L73" s="108">
        <f t="shared" si="3"/>
        <v>1.2480000000000002</v>
      </c>
      <c r="M73" s="109">
        <f t="shared" si="11"/>
        <v>2.4960000000000004</v>
      </c>
      <c r="N73" s="110">
        <f t="shared" si="4"/>
        <v>4.9920000000000009</v>
      </c>
      <c r="O73" s="205"/>
      <c r="P73" s="224"/>
      <c r="Q73" s="71"/>
      <c r="R73" s="68"/>
    </row>
    <row r="74" spans="1:18" ht="16.5" thickBot="1" x14ac:dyDescent="0.35">
      <c r="A74" s="67"/>
      <c r="B74" s="111"/>
      <c r="C74" s="112"/>
      <c r="D74" s="112"/>
      <c r="E74" s="112"/>
      <c r="F74" s="113"/>
      <c r="G74" s="114"/>
      <c r="H74" s="114"/>
      <c r="I74" s="114"/>
      <c r="J74" s="114"/>
      <c r="K74" s="114"/>
      <c r="L74" s="114"/>
      <c r="M74" s="115"/>
      <c r="N74" s="116"/>
      <c r="O74" s="225"/>
      <c r="P74" s="226"/>
      <c r="Q74" s="71"/>
      <c r="R74" s="68"/>
    </row>
    <row r="75" spans="1:18" ht="16.5" thickBot="1" x14ac:dyDescent="0.35">
      <c r="A75" s="67"/>
      <c r="B75" s="68"/>
      <c r="C75" s="68"/>
      <c r="D75" s="68"/>
      <c r="E75" s="68"/>
      <c r="F75" s="69"/>
      <c r="G75" s="70"/>
      <c r="H75" s="70"/>
      <c r="I75" s="70"/>
      <c r="J75" s="70"/>
      <c r="K75" s="70"/>
      <c r="L75" s="70"/>
      <c r="M75" s="70"/>
      <c r="N75" s="70"/>
      <c r="O75" s="68"/>
      <c r="P75" s="68"/>
      <c r="Q75" s="71"/>
      <c r="R75" s="68"/>
    </row>
    <row r="76" spans="1:18" ht="16.5" thickBot="1" x14ac:dyDescent="0.35">
      <c r="A76" s="87"/>
      <c r="B76" s="117" t="s">
        <v>41</v>
      </c>
      <c r="C76" s="118"/>
      <c r="D76" s="118"/>
      <c r="E76" s="118"/>
      <c r="F76" s="118"/>
      <c r="G76" s="118"/>
      <c r="H76" s="119"/>
      <c r="I76" s="119" t="s">
        <v>42</v>
      </c>
      <c r="J76" s="118"/>
      <c r="K76" s="89">
        <f>SUM(K15:K74)</f>
        <v>383.26430000000011</v>
      </c>
      <c r="L76" s="89">
        <f t="shared" ref="L76:M76" si="12">SUM(L15:L74)</f>
        <v>383.26430000000011</v>
      </c>
      <c r="M76" s="89">
        <f t="shared" si="12"/>
        <v>766.52860000000021</v>
      </c>
      <c r="N76" s="89">
        <f>SUM(N15:N74)</f>
        <v>1533.0572000000004</v>
      </c>
      <c r="O76" s="120"/>
      <c r="P76" s="120"/>
      <c r="Q76" s="91"/>
      <c r="R76" s="92"/>
    </row>
    <row r="77" spans="1:18" ht="16.5" thickBot="1" x14ac:dyDescent="0.35">
      <c r="A77" s="67"/>
      <c r="B77" s="68"/>
      <c r="C77" s="68"/>
      <c r="D77" s="68"/>
      <c r="E77" s="68"/>
      <c r="F77" s="69"/>
      <c r="G77" s="70"/>
      <c r="H77" s="70"/>
      <c r="I77" s="70"/>
      <c r="J77" s="70"/>
      <c r="K77" s="70"/>
      <c r="L77" s="70"/>
      <c r="M77" s="70"/>
      <c r="N77" s="70"/>
      <c r="O77" s="68"/>
      <c r="P77" s="68"/>
      <c r="Q77" s="71"/>
      <c r="R77" s="68"/>
    </row>
    <row r="78" spans="1:18" ht="16.5" thickBot="1" x14ac:dyDescent="0.35">
      <c r="A78" s="72"/>
      <c r="B78" s="215" t="s">
        <v>26</v>
      </c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7"/>
      <c r="Q78" s="73"/>
      <c r="R78" s="69"/>
    </row>
    <row r="79" spans="1:18" ht="16.5" thickBot="1" x14ac:dyDescent="0.35">
      <c r="A79" s="67"/>
      <c r="B79" s="218" t="s">
        <v>172</v>
      </c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20"/>
      <c r="Q79" s="71"/>
      <c r="R79" s="68"/>
    </row>
    <row r="80" spans="1:18" ht="16.5" thickBot="1" x14ac:dyDescent="0.35">
      <c r="A80" s="67"/>
      <c r="B80" s="221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3"/>
      <c r="Q80" s="71"/>
      <c r="R80" s="68"/>
    </row>
    <row r="81" spans="1:18" ht="16.5" thickBot="1" x14ac:dyDescent="0.35">
      <c r="A81" s="67"/>
      <c r="B81" s="207"/>
      <c r="C81" s="208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10"/>
      <c r="Q81" s="71"/>
      <c r="R81" s="68"/>
    </row>
    <row r="82" spans="1:18" ht="16.5" thickBot="1" x14ac:dyDescent="0.35">
      <c r="A82" s="67"/>
      <c r="B82" s="207"/>
      <c r="C82" s="208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10"/>
      <c r="Q82" s="71"/>
      <c r="R82" s="68"/>
    </row>
    <row r="83" spans="1:18" ht="16.5" thickBot="1" x14ac:dyDescent="0.35">
      <c r="A83" s="67"/>
      <c r="B83" s="207"/>
      <c r="C83" s="208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10"/>
      <c r="Q83" s="71"/>
      <c r="R83" s="68"/>
    </row>
    <row r="84" spans="1:18" ht="16.5" thickBot="1" x14ac:dyDescent="0.35">
      <c r="A84" s="67"/>
      <c r="B84" s="207"/>
      <c r="C84" s="208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10"/>
      <c r="Q84" s="71"/>
      <c r="R84" s="68"/>
    </row>
    <row r="85" spans="1:18" ht="16.5" thickBot="1" x14ac:dyDescent="0.35">
      <c r="A85" s="67"/>
      <c r="B85" s="207"/>
      <c r="C85" s="208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10"/>
      <c r="Q85" s="71"/>
      <c r="R85" s="68"/>
    </row>
    <row r="86" spans="1:18" ht="16.5" thickBot="1" x14ac:dyDescent="0.35">
      <c r="A86" s="67"/>
      <c r="B86" s="211"/>
      <c r="C86" s="212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4"/>
      <c r="Q86" s="71"/>
      <c r="R86" s="68"/>
    </row>
    <row r="87" spans="1:18" ht="16.5" thickBot="1" x14ac:dyDescent="0.35">
      <c r="A87" s="74"/>
      <c r="B87" s="75"/>
      <c r="C87" s="75"/>
      <c r="D87" s="75"/>
      <c r="E87" s="75"/>
      <c r="F87" s="76"/>
      <c r="G87" s="77"/>
      <c r="H87" s="77"/>
      <c r="I87" s="77"/>
      <c r="J87" s="77"/>
      <c r="K87" s="77"/>
      <c r="L87" s="77"/>
      <c r="M87" s="77"/>
      <c r="N87" s="77"/>
      <c r="O87" s="75"/>
      <c r="P87" s="75"/>
      <c r="Q87" s="78"/>
      <c r="R87" s="68"/>
    </row>
    <row r="88" spans="1:18" ht="16.5" thickTop="1" x14ac:dyDescent="0.3">
      <c r="A88" s="68"/>
      <c r="B88" s="68"/>
      <c r="C88" s="68"/>
      <c r="D88" s="68"/>
      <c r="E88" s="68"/>
      <c r="F88" s="69"/>
      <c r="G88" s="70"/>
      <c r="H88" s="70"/>
      <c r="I88" s="70"/>
      <c r="J88" s="70"/>
      <c r="K88" s="70"/>
      <c r="L88" s="70"/>
      <c r="M88" s="70"/>
      <c r="N88" s="70"/>
      <c r="O88" s="68"/>
      <c r="P88" s="68"/>
      <c r="Q88" s="68"/>
      <c r="R88" s="68"/>
    </row>
  </sheetData>
  <mergeCells count="76">
    <mergeCell ref="O63:P63"/>
    <mergeCell ref="O64:P64"/>
    <mergeCell ref="O65:P65"/>
    <mergeCell ref="O66:P66"/>
    <mergeCell ref="O67:P67"/>
    <mergeCell ref="O58:P58"/>
    <mergeCell ref="O59:P59"/>
    <mergeCell ref="O60:P60"/>
    <mergeCell ref="O61:P61"/>
    <mergeCell ref="O62:P62"/>
    <mergeCell ref="O53:P53"/>
    <mergeCell ref="O54:P54"/>
    <mergeCell ref="O55:P55"/>
    <mergeCell ref="O56:P56"/>
    <mergeCell ref="O57:P57"/>
    <mergeCell ref="O48:P48"/>
    <mergeCell ref="O49:P49"/>
    <mergeCell ref="O50:P50"/>
    <mergeCell ref="O51:P51"/>
    <mergeCell ref="O52:P52"/>
    <mergeCell ref="O43:P43"/>
    <mergeCell ref="O44:P44"/>
    <mergeCell ref="O45:P45"/>
    <mergeCell ref="O46:P46"/>
    <mergeCell ref="O47:P47"/>
    <mergeCell ref="O38:P38"/>
    <mergeCell ref="O39:P39"/>
    <mergeCell ref="O40:P40"/>
    <mergeCell ref="O41:P41"/>
    <mergeCell ref="O42:P42"/>
    <mergeCell ref="G13:I13"/>
    <mergeCell ref="K13:M13"/>
    <mergeCell ref="O13:P13"/>
    <mergeCell ref="D4:F4"/>
    <mergeCell ref="D5:F5"/>
    <mergeCell ref="D6:F6"/>
    <mergeCell ref="B11:P11"/>
    <mergeCell ref="O68:P6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83:P83"/>
    <mergeCell ref="O69:P69"/>
    <mergeCell ref="O70:P70"/>
    <mergeCell ref="O71:P71"/>
    <mergeCell ref="O72:P72"/>
    <mergeCell ref="O73:P73"/>
    <mergeCell ref="O74:P74"/>
    <mergeCell ref="O28:P28"/>
    <mergeCell ref="B84:P84"/>
    <mergeCell ref="B85:P85"/>
    <mergeCell ref="B86:P86"/>
    <mergeCell ref="O17:P17"/>
    <mergeCell ref="O18:P18"/>
    <mergeCell ref="O19:P19"/>
    <mergeCell ref="O20:P20"/>
    <mergeCell ref="O21:P21"/>
    <mergeCell ref="O22:P22"/>
    <mergeCell ref="O23:P23"/>
    <mergeCell ref="B78:P78"/>
    <mergeCell ref="B79:P79"/>
    <mergeCell ref="B80:P80"/>
    <mergeCell ref="B81:P81"/>
    <mergeCell ref="B82:P82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64" activePane="bottomLeft" state="frozen"/>
      <selection pane="bottomLeft" activeCell="B82" sqref="B82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5" customWidth="1"/>
    <col min="18" max="27" width="9.7109375" style="1" customWidth="1"/>
    <col min="28" max="28" width="9.7109375" style="145" customWidth="1"/>
    <col min="29" max="45" width="9.7109375" style="1" customWidth="1"/>
  </cols>
  <sheetData>
    <row r="1" spans="1:50" ht="222.75" customHeight="1" thickBot="1" x14ac:dyDescent="0.3">
      <c r="A1" s="121" t="s">
        <v>43</v>
      </c>
      <c r="B1" s="122"/>
      <c r="C1" s="123" t="s">
        <v>44</v>
      </c>
      <c r="D1" s="123" t="s">
        <v>45</v>
      </c>
      <c r="E1" s="123" t="s">
        <v>46</v>
      </c>
      <c r="F1" s="123" t="s">
        <v>47</v>
      </c>
      <c r="G1" s="123" t="s">
        <v>48</v>
      </c>
      <c r="H1" s="123" t="s">
        <v>49</v>
      </c>
      <c r="I1" s="123" t="s">
        <v>50</v>
      </c>
      <c r="J1" s="123" t="s">
        <v>51</v>
      </c>
      <c r="K1" s="123" t="s">
        <v>52</v>
      </c>
      <c r="L1" s="123" t="s">
        <v>53</v>
      </c>
      <c r="M1" s="123" t="s">
        <v>54</v>
      </c>
      <c r="N1" s="123" t="s">
        <v>55</v>
      </c>
      <c r="O1" s="143" t="s">
        <v>191</v>
      </c>
      <c r="P1" s="143" t="s">
        <v>192</v>
      </c>
      <c r="Q1" s="143" t="s">
        <v>193</v>
      </c>
      <c r="R1" s="123" t="s">
        <v>56</v>
      </c>
      <c r="S1" s="123" t="s">
        <v>57</v>
      </c>
      <c r="T1" s="123" t="s">
        <v>58</v>
      </c>
      <c r="U1" s="123" t="s">
        <v>59</v>
      </c>
      <c r="V1" s="123" t="s">
        <v>60</v>
      </c>
      <c r="W1" s="123" t="s">
        <v>61</v>
      </c>
      <c r="X1" s="123" t="s">
        <v>62</v>
      </c>
      <c r="Y1" s="123" t="s">
        <v>63</v>
      </c>
      <c r="Z1" s="123" t="s">
        <v>64</v>
      </c>
      <c r="AA1" s="123" t="s">
        <v>268</v>
      </c>
      <c r="AB1" s="143" t="s">
        <v>190</v>
      </c>
      <c r="AC1" s="123" t="s">
        <v>65</v>
      </c>
      <c r="AD1" s="123" t="s">
        <v>66</v>
      </c>
      <c r="AE1" s="123" t="s">
        <v>67</v>
      </c>
      <c r="AF1" s="123" t="s">
        <v>68</v>
      </c>
      <c r="AG1" s="123" t="s">
        <v>69</v>
      </c>
      <c r="AH1" s="123" t="s">
        <v>70</v>
      </c>
      <c r="AI1" s="123" t="s">
        <v>71</v>
      </c>
      <c r="AJ1" s="123" t="s">
        <v>72</v>
      </c>
      <c r="AK1" s="123" t="s">
        <v>73</v>
      </c>
      <c r="AL1" s="123" t="s">
        <v>74</v>
      </c>
      <c r="AM1" s="123" t="s">
        <v>22</v>
      </c>
      <c r="AN1" s="123" t="s">
        <v>75</v>
      </c>
      <c r="AO1" s="123" t="s">
        <v>76</v>
      </c>
      <c r="AP1" s="123" t="s">
        <v>77</v>
      </c>
      <c r="AQ1" s="123" t="s">
        <v>78</v>
      </c>
      <c r="AR1" s="123" t="s">
        <v>79</v>
      </c>
      <c r="AS1" s="123" t="s">
        <v>80</v>
      </c>
      <c r="AU1" s="124"/>
      <c r="AV1" s="124"/>
      <c r="AW1" s="124"/>
      <c r="AX1" s="124"/>
    </row>
    <row r="2" spans="1:50" ht="15.75" thickBot="1" x14ac:dyDescent="0.3">
      <c r="A2" s="125" t="s">
        <v>81</v>
      </c>
      <c r="B2" s="126"/>
      <c r="C2" s="127" t="s">
        <v>82</v>
      </c>
      <c r="D2" s="127" t="s">
        <v>83</v>
      </c>
      <c r="E2" s="127" t="s">
        <v>84</v>
      </c>
      <c r="F2" s="127" t="s">
        <v>85</v>
      </c>
      <c r="G2" s="127" t="s">
        <v>86</v>
      </c>
      <c r="H2" s="127" t="s">
        <v>87</v>
      </c>
      <c r="I2" s="127" t="s">
        <v>88</v>
      </c>
      <c r="J2" s="127" t="s">
        <v>89</v>
      </c>
      <c r="K2" s="127" t="s">
        <v>90</v>
      </c>
      <c r="L2" s="127" t="s">
        <v>91</v>
      </c>
      <c r="M2" s="127" t="s">
        <v>92</v>
      </c>
      <c r="N2" s="127" t="s">
        <v>93</v>
      </c>
      <c r="O2" s="144" t="s">
        <v>91</v>
      </c>
      <c r="P2" s="144" t="s">
        <v>92</v>
      </c>
      <c r="Q2" s="144" t="s">
        <v>93</v>
      </c>
      <c r="R2" s="127" t="s">
        <v>94</v>
      </c>
      <c r="S2" s="127" t="s">
        <v>95</v>
      </c>
      <c r="T2" s="127" t="s">
        <v>96</v>
      </c>
      <c r="U2" s="127" t="s">
        <v>97</v>
      </c>
      <c r="V2" s="127" t="s">
        <v>98</v>
      </c>
      <c r="W2" s="127" t="s">
        <v>99</v>
      </c>
      <c r="X2" s="127" t="s">
        <v>100</v>
      </c>
      <c r="Y2" s="127" t="s">
        <v>101</v>
      </c>
      <c r="Z2" s="127" t="s">
        <v>102</v>
      </c>
      <c r="AA2" s="127">
        <v>8</v>
      </c>
      <c r="AB2" s="144">
        <v>8</v>
      </c>
      <c r="AC2" s="127">
        <v>9</v>
      </c>
      <c r="AD2" s="127" t="s">
        <v>103</v>
      </c>
      <c r="AE2" s="127" t="s">
        <v>104</v>
      </c>
      <c r="AF2" s="127" t="s">
        <v>105</v>
      </c>
      <c r="AG2" s="127" t="s">
        <v>106</v>
      </c>
      <c r="AH2" s="127" t="s">
        <v>107</v>
      </c>
      <c r="AI2" s="127" t="s">
        <v>108</v>
      </c>
      <c r="AJ2" s="127" t="s">
        <v>109</v>
      </c>
      <c r="AK2" s="127" t="s">
        <v>110</v>
      </c>
      <c r="AL2" s="127" t="s">
        <v>111</v>
      </c>
      <c r="AM2" s="127" t="s">
        <v>112</v>
      </c>
      <c r="AN2" s="127" t="s">
        <v>113</v>
      </c>
      <c r="AO2" s="127" t="s">
        <v>114</v>
      </c>
      <c r="AP2" s="127">
        <v>14</v>
      </c>
      <c r="AQ2" s="127" t="s">
        <v>115</v>
      </c>
      <c r="AR2" s="127" t="s">
        <v>116</v>
      </c>
      <c r="AS2" s="127" t="s">
        <v>117</v>
      </c>
    </row>
    <row r="3" spans="1:50" ht="15.75" hidden="1" thickBot="1" x14ac:dyDescent="0.3">
      <c r="A3" s="128"/>
      <c r="B3" s="128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5">
        <v>200</v>
      </c>
      <c r="P3" s="145">
        <v>120</v>
      </c>
      <c r="Q3" s="145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5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9" t="s">
        <v>118</v>
      </c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46"/>
      <c r="P4" s="146"/>
      <c r="Q4" s="146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46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2"/>
    </row>
    <row r="5" spans="1:50" x14ac:dyDescent="0.25">
      <c r="A5" s="133" t="s">
        <v>119</v>
      </c>
      <c r="B5" s="133"/>
      <c r="C5" s="134">
        <v>200</v>
      </c>
      <c r="D5" s="134">
        <v>120</v>
      </c>
      <c r="E5" s="134">
        <v>40</v>
      </c>
      <c r="F5" s="134">
        <v>200</v>
      </c>
      <c r="G5" s="134">
        <v>120</v>
      </c>
      <c r="H5" s="134">
        <v>40</v>
      </c>
      <c r="I5" s="134"/>
      <c r="J5" s="134"/>
      <c r="K5" s="134"/>
      <c r="L5" s="134">
        <v>200</v>
      </c>
      <c r="M5" s="134">
        <v>120</v>
      </c>
      <c r="N5" s="134">
        <v>40</v>
      </c>
      <c r="O5" s="147">
        <v>200</v>
      </c>
      <c r="P5" s="147">
        <v>120</v>
      </c>
      <c r="Q5" s="147">
        <v>40</v>
      </c>
      <c r="R5" s="134">
        <v>200</v>
      </c>
      <c r="S5" s="134">
        <v>120</v>
      </c>
      <c r="T5" s="134">
        <v>40</v>
      </c>
      <c r="U5" s="134">
        <v>200</v>
      </c>
      <c r="V5" s="134">
        <v>120</v>
      </c>
      <c r="W5" s="134">
        <v>40</v>
      </c>
      <c r="X5" s="134">
        <v>200</v>
      </c>
      <c r="Y5" s="134">
        <v>120</v>
      </c>
      <c r="Z5" s="134">
        <v>40</v>
      </c>
      <c r="AA5" s="134">
        <v>200</v>
      </c>
      <c r="AB5" s="147">
        <v>200</v>
      </c>
      <c r="AC5" s="134"/>
      <c r="AD5" s="134"/>
      <c r="AE5" s="134"/>
      <c r="AF5" s="134"/>
      <c r="AG5" s="134">
        <v>200</v>
      </c>
      <c r="AH5" s="134">
        <v>120</v>
      </c>
      <c r="AI5" s="134">
        <v>40</v>
      </c>
      <c r="AJ5" s="134">
        <v>200</v>
      </c>
      <c r="AK5" s="134">
        <v>120</v>
      </c>
      <c r="AL5" s="134">
        <v>40</v>
      </c>
      <c r="AM5" s="134">
        <v>200</v>
      </c>
      <c r="AN5" s="134">
        <v>120</v>
      </c>
      <c r="AO5" s="134">
        <v>40</v>
      </c>
      <c r="AP5" s="134"/>
      <c r="AQ5" s="134">
        <v>200</v>
      </c>
      <c r="AR5" s="134">
        <v>120</v>
      </c>
      <c r="AS5" s="134">
        <v>40</v>
      </c>
    </row>
    <row r="6" spans="1:50" x14ac:dyDescent="0.25">
      <c r="A6" s="133" t="s">
        <v>120</v>
      </c>
      <c r="B6" s="133"/>
      <c r="C6" s="134"/>
      <c r="D6" s="134"/>
      <c r="E6" s="134"/>
      <c r="F6" s="134">
        <v>40</v>
      </c>
      <c r="G6" s="134">
        <v>40</v>
      </c>
      <c r="H6" s="134">
        <v>40</v>
      </c>
      <c r="I6" s="134"/>
      <c r="J6" s="134"/>
      <c r="K6" s="134"/>
      <c r="L6" s="134">
        <v>40</v>
      </c>
      <c r="M6" s="134">
        <v>40</v>
      </c>
      <c r="N6" s="134">
        <v>40</v>
      </c>
      <c r="O6" s="147">
        <v>40</v>
      </c>
      <c r="P6" s="147">
        <v>40</v>
      </c>
      <c r="Q6" s="147">
        <v>40</v>
      </c>
      <c r="R6" s="134">
        <v>40</v>
      </c>
      <c r="S6" s="134">
        <v>40</v>
      </c>
      <c r="T6" s="134">
        <v>40</v>
      </c>
      <c r="U6" s="134">
        <v>40</v>
      </c>
      <c r="V6" s="134">
        <v>40</v>
      </c>
      <c r="W6" s="134">
        <v>40</v>
      </c>
      <c r="X6" s="134">
        <v>40</v>
      </c>
      <c r="Y6" s="134">
        <v>40</v>
      </c>
      <c r="Z6" s="134">
        <v>40</v>
      </c>
      <c r="AA6" s="134"/>
      <c r="AB6" s="147"/>
      <c r="AC6" s="134"/>
      <c r="AD6" s="134"/>
      <c r="AE6" s="134"/>
      <c r="AF6" s="134"/>
      <c r="AG6" s="134"/>
      <c r="AH6" s="134"/>
      <c r="AI6" s="134"/>
      <c r="AJ6" s="134">
        <v>200</v>
      </c>
      <c r="AK6" s="134">
        <v>120</v>
      </c>
      <c r="AL6" s="134">
        <v>40</v>
      </c>
      <c r="AM6" s="134">
        <v>200</v>
      </c>
      <c r="AN6" s="134">
        <v>120</v>
      </c>
      <c r="AO6" s="134">
        <v>40</v>
      </c>
      <c r="AP6" s="134">
        <v>12</v>
      </c>
      <c r="AQ6" s="134"/>
      <c r="AR6" s="134"/>
      <c r="AS6" s="134"/>
    </row>
    <row r="7" spans="1:50" x14ac:dyDescent="0.25">
      <c r="A7" s="133" t="s">
        <v>203</v>
      </c>
      <c r="B7" s="133"/>
      <c r="C7" s="133">
        <v>200</v>
      </c>
      <c r="D7" s="133">
        <v>120</v>
      </c>
      <c r="E7" s="133">
        <v>40</v>
      </c>
      <c r="F7" s="133">
        <v>200</v>
      </c>
      <c r="G7" s="133">
        <v>120</v>
      </c>
      <c r="H7" s="133">
        <v>40</v>
      </c>
      <c r="I7" s="133"/>
      <c r="J7" s="133"/>
      <c r="K7" s="133"/>
      <c r="L7" s="133">
        <v>200</v>
      </c>
      <c r="M7" s="133">
        <v>120</v>
      </c>
      <c r="N7" s="133">
        <v>40</v>
      </c>
      <c r="O7" s="133">
        <v>200</v>
      </c>
      <c r="P7" s="133">
        <v>120</v>
      </c>
      <c r="Q7" s="133">
        <v>40</v>
      </c>
      <c r="R7" s="133">
        <v>200</v>
      </c>
      <c r="S7" s="133">
        <v>120</v>
      </c>
      <c r="T7" s="133">
        <v>40</v>
      </c>
      <c r="U7" s="133">
        <v>200</v>
      </c>
      <c r="V7" s="133">
        <v>120</v>
      </c>
      <c r="W7" s="133">
        <v>40</v>
      </c>
      <c r="X7" s="133">
        <v>200</v>
      </c>
      <c r="Y7" s="133">
        <v>120</v>
      </c>
      <c r="Z7" s="133">
        <v>40</v>
      </c>
      <c r="AA7" s="133"/>
      <c r="AB7" s="133"/>
      <c r="AC7" s="133"/>
      <c r="AD7" s="133"/>
      <c r="AE7" s="133"/>
      <c r="AF7" s="133"/>
      <c r="AG7" s="133">
        <v>200</v>
      </c>
      <c r="AH7" s="133">
        <v>120</v>
      </c>
      <c r="AI7" s="133">
        <v>40</v>
      </c>
      <c r="AJ7" s="133">
        <v>200</v>
      </c>
      <c r="AK7" s="133">
        <v>120</v>
      </c>
      <c r="AL7" s="133">
        <v>40</v>
      </c>
      <c r="AM7" s="133">
        <v>200</v>
      </c>
      <c r="AN7" s="133">
        <v>120</v>
      </c>
      <c r="AO7" s="133">
        <v>40</v>
      </c>
      <c r="AP7" s="133">
        <v>12</v>
      </c>
      <c r="AQ7" s="133">
        <v>200</v>
      </c>
      <c r="AR7" s="133">
        <v>120</v>
      </c>
      <c r="AS7" s="133">
        <v>40</v>
      </c>
    </row>
    <row r="8" spans="1:50" x14ac:dyDescent="0.25">
      <c r="A8" s="133" t="s">
        <v>121</v>
      </c>
      <c r="B8" s="133"/>
      <c r="C8" s="134"/>
      <c r="D8" s="134"/>
      <c r="E8" s="134"/>
      <c r="F8" s="134"/>
      <c r="G8" s="134"/>
      <c r="H8" s="134"/>
      <c r="I8" s="134"/>
      <c r="J8" s="134"/>
      <c r="K8" s="134"/>
      <c r="L8" s="134">
        <v>160</v>
      </c>
      <c r="M8" s="134">
        <v>80</v>
      </c>
      <c r="N8" s="134"/>
      <c r="O8" s="147"/>
      <c r="P8" s="147"/>
      <c r="Q8" s="147"/>
      <c r="R8" s="134">
        <v>160</v>
      </c>
      <c r="S8" s="134">
        <v>80</v>
      </c>
      <c r="T8" s="134"/>
      <c r="U8" s="134"/>
      <c r="V8" s="134"/>
      <c r="W8" s="134"/>
      <c r="X8" s="134">
        <v>160</v>
      </c>
      <c r="Y8" s="134">
        <v>80</v>
      </c>
      <c r="Z8" s="134"/>
      <c r="AA8" s="134"/>
      <c r="AB8" s="147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</row>
    <row r="9" spans="1:50" x14ac:dyDescent="0.25">
      <c r="A9" s="133" t="s">
        <v>122</v>
      </c>
      <c r="B9" s="133"/>
      <c r="C9" s="134">
        <v>200</v>
      </c>
      <c r="D9" s="134">
        <v>120</v>
      </c>
      <c r="E9" s="134">
        <v>40</v>
      </c>
      <c r="F9" s="134">
        <v>200</v>
      </c>
      <c r="G9" s="134">
        <v>120</v>
      </c>
      <c r="H9" s="134">
        <v>40</v>
      </c>
      <c r="I9" s="134">
        <v>200</v>
      </c>
      <c r="J9" s="134">
        <v>120</v>
      </c>
      <c r="K9" s="134">
        <v>40</v>
      </c>
      <c r="L9" s="134">
        <v>40</v>
      </c>
      <c r="M9" s="134">
        <v>40</v>
      </c>
      <c r="N9" s="134">
        <v>40</v>
      </c>
      <c r="O9" s="147">
        <v>200</v>
      </c>
      <c r="P9" s="147">
        <v>160</v>
      </c>
      <c r="Q9" s="147">
        <v>40</v>
      </c>
      <c r="R9" s="134">
        <v>40</v>
      </c>
      <c r="S9" s="134">
        <v>40</v>
      </c>
      <c r="T9" s="134">
        <v>40</v>
      </c>
      <c r="U9" s="134"/>
      <c r="V9" s="134"/>
      <c r="W9" s="134"/>
      <c r="X9" s="134">
        <v>40</v>
      </c>
      <c r="Y9" s="134">
        <v>40</v>
      </c>
      <c r="Z9" s="134">
        <v>40</v>
      </c>
      <c r="AA9" s="134"/>
      <c r="AB9" s="147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>
        <v>200</v>
      </c>
      <c r="AR9" s="134">
        <v>120</v>
      </c>
      <c r="AS9" s="134">
        <v>40</v>
      </c>
    </row>
    <row r="10" spans="1:50" x14ac:dyDescent="0.25">
      <c r="A10" s="133" t="s">
        <v>123</v>
      </c>
      <c r="B10" s="133"/>
      <c r="C10" s="134">
        <v>160</v>
      </c>
      <c r="D10" s="134">
        <v>80</v>
      </c>
      <c r="E10" s="134"/>
      <c r="F10" s="134">
        <v>160</v>
      </c>
      <c r="G10" s="134">
        <v>80</v>
      </c>
      <c r="H10" s="134">
        <v>40</v>
      </c>
      <c r="I10" s="134">
        <v>160</v>
      </c>
      <c r="J10" s="134">
        <v>80</v>
      </c>
      <c r="K10" s="134"/>
      <c r="L10" s="134">
        <v>160</v>
      </c>
      <c r="M10" s="134">
        <v>80</v>
      </c>
      <c r="N10" s="134"/>
      <c r="O10" s="147"/>
      <c r="P10" s="147"/>
      <c r="Q10" s="147"/>
      <c r="R10" s="134">
        <v>160</v>
      </c>
      <c r="S10" s="134">
        <v>80</v>
      </c>
      <c r="T10" s="134"/>
      <c r="U10" s="134">
        <v>160</v>
      </c>
      <c r="V10" s="134">
        <v>120</v>
      </c>
      <c r="W10" s="134"/>
      <c r="X10" s="134">
        <v>160</v>
      </c>
      <c r="Y10" s="134">
        <v>80</v>
      </c>
      <c r="Z10" s="134"/>
      <c r="AA10" s="134"/>
      <c r="AB10" s="147"/>
      <c r="AC10" s="134"/>
      <c r="AD10" s="134">
        <v>160</v>
      </c>
      <c r="AE10" s="134">
        <v>80</v>
      </c>
      <c r="AF10" s="134"/>
      <c r="AG10" s="134">
        <v>160</v>
      </c>
      <c r="AH10" s="134">
        <v>80</v>
      </c>
      <c r="AI10" s="134"/>
      <c r="AJ10" s="134">
        <v>160</v>
      </c>
      <c r="AK10" s="134">
        <v>80</v>
      </c>
      <c r="AL10" s="134"/>
      <c r="AM10" s="134">
        <v>160</v>
      </c>
      <c r="AN10" s="134">
        <v>120</v>
      </c>
      <c r="AO10" s="134"/>
      <c r="AP10" s="134"/>
      <c r="AQ10" s="134">
        <v>160</v>
      </c>
      <c r="AR10" s="134">
        <v>80</v>
      </c>
      <c r="AS10" s="134"/>
    </row>
    <row r="11" spans="1:50" x14ac:dyDescent="0.25">
      <c r="A11" s="133" t="s">
        <v>124</v>
      </c>
      <c r="B11" s="133"/>
      <c r="C11" s="134">
        <v>40</v>
      </c>
      <c r="D11" s="134">
        <v>40</v>
      </c>
      <c r="E11" s="134">
        <v>40</v>
      </c>
      <c r="F11" s="134">
        <v>40</v>
      </c>
      <c r="G11" s="134">
        <v>40</v>
      </c>
      <c r="H11" s="134">
        <v>40</v>
      </c>
      <c r="I11" s="134">
        <v>40</v>
      </c>
      <c r="J11" s="134">
        <v>40</v>
      </c>
      <c r="K11" s="134">
        <v>40</v>
      </c>
      <c r="L11" s="134">
        <v>40</v>
      </c>
      <c r="M11" s="134">
        <v>40</v>
      </c>
      <c r="N11" s="134">
        <v>40</v>
      </c>
      <c r="O11" s="147">
        <v>200</v>
      </c>
      <c r="P11" s="147">
        <v>200</v>
      </c>
      <c r="Q11" s="147">
        <v>200</v>
      </c>
      <c r="R11" s="134">
        <v>40</v>
      </c>
      <c r="S11" s="134">
        <v>40</v>
      </c>
      <c r="T11" s="134">
        <v>40</v>
      </c>
      <c r="U11" s="134">
        <v>40</v>
      </c>
      <c r="V11" s="134">
        <v>40</v>
      </c>
      <c r="W11" s="134">
        <v>40</v>
      </c>
      <c r="X11" s="134">
        <v>40</v>
      </c>
      <c r="Y11" s="134">
        <v>40</v>
      </c>
      <c r="Z11" s="134">
        <v>40</v>
      </c>
      <c r="AA11" s="134"/>
      <c r="AB11" s="147"/>
      <c r="AC11" s="134"/>
      <c r="AD11" s="134">
        <v>40</v>
      </c>
      <c r="AE11" s="134">
        <v>40</v>
      </c>
      <c r="AF11" s="134">
        <v>40</v>
      </c>
      <c r="AG11" s="134">
        <v>40</v>
      </c>
      <c r="AH11" s="134">
        <v>40</v>
      </c>
      <c r="AI11" s="134">
        <v>40</v>
      </c>
      <c r="AJ11" s="134">
        <v>40</v>
      </c>
      <c r="AK11" s="134">
        <v>40</v>
      </c>
      <c r="AL11" s="134">
        <v>40</v>
      </c>
      <c r="AM11" s="134">
        <v>40</v>
      </c>
      <c r="AN11" s="134">
        <v>40</v>
      </c>
      <c r="AO11" s="134">
        <v>40</v>
      </c>
      <c r="AP11" s="134">
        <v>12</v>
      </c>
      <c r="AQ11" s="134">
        <v>40</v>
      </c>
      <c r="AR11" s="134">
        <v>40</v>
      </c>
      <c r="AS11" s="134">
        <v>40</v>
      </c>
    </row>
    <row r="12" spans="1:50" x14ac:dyDescent="0.25">
      <c r="A12" s="133"/>
      <c r="B12" s="133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47"/>
      <c r="P12" s="147"/>
      <c r="Q12" s="147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47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</row>
    <row r="13" spans="1:50" x14ac:dyDescent="0.25">
      <c r="A13" s="133" t="s">
        <v>125</v>
      </c>
      <c r="B13" s="133"/>
      <c r="C13" s="134">
        <v>40</v>
      </c>
      <c r="D13" s="134">
        <v>40</v>
      </c>
      <c r="E13" s="134">
        <v>40</v>
      </c>
      <c r="F13" s="134">
        <v>40</v>
      </c>
      <c r="G13" s="134">
        <v>40</v>
      </c>
      <c r="H13" s="134">
        <v>40</v>
      </c>
      <c r="I13" s="134">
        <v>40</v>
      </c>
      <c r="J13" s="134">
        <v>40</v>
      </c>
      <c r="K13" s="134">
        <v>40</v>
      </c>
      <c r="L13" s="134">
        <v>40</v>
      </c>
      <c r="M13" s="134">
        <v>40</v>
      </c>
      <c r="N13" s="134">
        <v>40</v>
      </c>
      <c r="O13" s="147">
        <v>40</v>
      </c>
      <c r="P13" s="147">
        <v>40</v>
      </c>
      <c r="Q13" s="147">
        <v>40</v>
      </c>
      <c r="R13" s="134">
        <v>40</v>
      </c>
      <c r="S13" s="134">
        <v>40</v>
      </c>
      <c r="T13" s="134">
        <v>40</v>
      </c>
      <c r="U13" s="134">
        <v>40</v>
      </c>
      <c r="V13" s="134">
        <v>40</v>
      </c>
      <c r="W13" s="134">
        <v>40</v>
      </c>
      <c r="X13" s="134">
        <v>40</v>
      </c>
      <c r="Y13" s="134">
        <v>40</v>
      </c>
      <c r="Z13" s="134">
        <v>40</v>
      </c>
      <c r="AA13" s="134"/>
      <c r="AB13" s="147"/>
      <c r="AC13" s="134"/>
      <c r="AD13" s="134">
        <v>40</v>
      </c>
      <c r="AE13" s="134">
        <v>40</v>
      </c>
      <c r="AF13" s="134">
        <v>40</v>
      </c>
      <c r="AG13" s="134">
        <v>40</v>
      </c>
      <c r="AH13" s="134">
        <v>40</v>
      </c>
      <c r="AI13" s="134">
        <v>40</v>
      </c>
      <c r="AJ13" s="134">
        <v>40</v>
      </c>
      <c r="AK13" s="134">
        <v>40</v>
      </c>
      <c r="AL13" s="134">
        <v>40</v>
      </c>
      <c r="AM13" s="134">
        <v>40</v>
      </c>
      <c r="AN13" s="134">
        <v>40</v>
      </c>
      <c r="AO13" s="134">
        <v>40</v>
      </c>
      <c r="AP13" s="134">
        <v>12</v>
      </c>
      <c r="AQ13" s="134">
        <v>40</v>
      </c>
      <c r="AR13" s="134">
        <v>40</v>
      </c>
      <c r="AS13" s="134">
        <v>40</v>
      </c>
    </row>
    <row r="14" spans="1:50" x14ac:dyDescent="0.25">
      <c r="A14" s="133" t="s">
        <v>126</v>
      </c>
      <c r="B14" s="133"/>
      <c r="C14" s="134">
        <v>40</v>
      </c>
      <c r="D14" s="134">
        <v>40</v>
      </c>
      <c r="E14" s="134">
        <v>40</v>
      </c>
      <c r="F14" s="134">
        <v>40</v>
      </c>
      <c r="G14" s="134">
        <v>40</v>
      </c>
      <c r="H14" s="134">
        <v>40</v>
      </c>
      <c r="I14" s="134">
        <v>40</v>
      </c>
      <c r="J14" s="134">
        <v>40</v>
      </c>
      <c r="K14" s="134">
        <v>40</v>
      </c>
      <c r="L14" s="134">
        <v>40</v>
      </c>
      <c r="M14" s="134">
        <v>40</v>
      </c>
      <c r="N14" s="134">
        <v>40</v>
      </c>
      <c r="O14" s="147">
        <v>40</v>
      </c>
      <c r="P14" s="147">
        <v>40</v>
      </c>
      <c r="Q14" s="147">
        <v>40</v>
      </c>
      <c r="R14" s="134">
        <v>40</v>
      </c>
      <c r="S14" s="134">
        <v>40</v>
      </c>
      <c r="T14" s="134">
        <v>40</v>
      </c>
      <c r="U14" s="134">
        <v>40</v>
      </c>
      <c r="V14" s="134">
        <v>40</v>
      </c>
      <c r="W14" s="134">
        <v>40</v>
      </c>
      <c r="X14" s="134">
        <v>40</v>
      </c>
      <c r="Y14" s="134">
        <v>40</v>
      </c>
      <c r="Z14" s="134">
        <v>40</v>
      </c>
      <c r="AA14" s="134"/>
      <c r="AB14" s="147"/>
      <c r="AC14" s="134"/>
      <c r="AD14" s="134">
        <v>40</v>
      </c>
      <c r="AE14" s="134">
        <v>40</v>
      </c>
      <c r="AF14" s="134">
        <v>40</v>
      </c>
      <c r="AG14" s="134">
        <v>40</v>
      </c>
      <c r="AH14" s="134">
        <v>40</v>
      </c>
      <c r="AI14" s="134">
        <v>40</v>
      </c>
      <c r="AJ14" s="134">
        <v>40</v>
      </c>
      <c r="AK14" s="134">
        <v>40</v>
      </c>
      <c r="AL14" s="134">
        <v>40</v>
      </c>
      <c r="AM14" s="134">
        <v>40</v>
      </c>
      <c r="AN14" s="134">
        <v>40</v>
      </c>
      <c r="AO14" s="134">
        <v>40</v>
      </c>
      <c r="AP14" s="134">
        <v>12</v>
      </c>
      <c r="AQ14" s="134">
        <v>40</v>
      </c>
      <c r="AR14" s="134">
        <v>40</v>
      </c>
      <c r="AS14" s="134">
        <v>40</v>
      </c>
    </row>
    <row r="15" spans="1:50" x14ac:dyDescent="0.25">
      <c r="A15" s="133" t="s">
        <v>127</v>
      </c>
      <c r="B15" s="133"/>
      <c r="C15" s="134">
        <v>40</v>
      </c>
      <c r="D15" s="134">
        <v>40</v>
      </c>
      <c r="E15" s="134">
        <v>40</v>
      </c>
      <c r="F15" s="134">
        <v>40</v>
      </c>
      <c r="G15" s="134">
        <v>40</v>
      </c>
      <c r="H15" s="134">
        <v>40</v>
      </c>
      <c r="I15" s="134">
        <v>40</v>
      </c>
      <c r="J15" s="134">
        <v>40</v>
      </c>
      <c r="K15" s="134">
        <v>40</v>
      </c>
      <c r="L15" s="134">
        <v>40</v>
      </c>
      <c r="M15" s="134">
        <v>40</v>
      </c>
      <c r="N15" s="134">
        <v>40</v>
      </c>
      <c r="O15" s="147">
        <v>40</v>
      </c>
      <c r="P15" s="147">
        <v>40</v>
      </c>
      <c r="Q15" s="147">
        <v>40</v>
      </c>
      <c r="R15" s="134">
        <v>40</v>
      </c>
      <c r="S15" s="134">
        <v>40</v>
      </c>
      <c r="T15" s="134">
        <v>40</v>
      </c>
      <c r="U15" s="134">
        <v>40</v>
      </c>
      <c r="V15" s="134">
        <v>40</v>
      </c>
      <c r="W15" s="134">
        <v>40</v>
      </c>
      <c r="X15" s="134">
        <v>40</v>
      </c>
      <c r="Y15" s="134">
        <v>40</v>
      </c>
      <c r="Z15" s="134">
        <v>40</v>
      </c>
      <c r="AA15" s="134"/>
      <c r="AB15" s="147"/>
      <c r="AC15" s="134"/>
      <c r="AD15" s="134">
        <v>40</v>
      </c>
      <c r="AE15" s="134">
        <v>40</v>
      </c>
      <c r="AF15" s="134">
        <v>40</v>
      </c>
      <c r="AG15" s="134">
        <v>40</v>
      </c>
      <c r="AH15" s="134">
        <v>40</v>
      </c>
      <c r="AI15" s="134">
        <v>40</v>
      </c>
      <c r="AJ15" s="134">
        <v>40</v>
      </c>
      <c r="AK15" s="134">
        <v>40</v>
      </c>
      <c r="AL15" s="134">
        <v>40</v>
      </c>
      <c r="AM15" s="134">
        <v>40</v>
      </c>
      <c r="AN15" s="134">
        <v>40</v>
      </c>
      <c r="AO15" s="134">
        <v>40</v>
      </c>
      <c r="AP15" s="134">
        <v>12</v>
      </c>
      <c r="AQ15" s="134">
        <v>40</v>
      </c>
      <c r="AR15" s="134">
        <v>40</v>
      </c>
      <c r="AS15" s="134">
        <v>40</v>
      </c>
    </row>
    <row r="16" spans="1:50" x14ac:dyDescent="0.25">
      <c r="A16" s="133" t="s">
        <v>128</v>
      </c>
      <c r="B16" s="133"/>
      <c r="C16" s="134">
        <v>40</v>
      </c>
      <c r="D16" s="134">
        <v>40</v>
      </c>
      <c r="E16" s="134">
        <v>40</v>
      </c>
      <c r="F16" s="134">
        <v>40</v>
      </c>
      <c r="G16" s="134">
        <v>40</v>
      </c>
      <c r="H16" s="134">
        <v>40</v>
      </c>
      <c r="I16" s="134">
        <v>40</v>
      </c>
      <c r="J16" s="134">
        <v>40</v>
      </c>
      <c r="K16" s="134">
        <v>40</v>
      </c>
      <c r="L16" s="134">
        <v>40</v>
      </c>
      <c r="M16" s="134">
        <v>40</v>
      </c>
      <c r="N16" s="134">
        <v>40</v>
      </c>
      <c r="O16" s="147">
        <v>40</v>
      </c>
      <c r="P16" s="147">
        <v>40</v>
      </c>
      <c r="Q16" s="147">
        <v>40</v>
      </c>
      <c r="R16" s="134">
        <v>40</v>
      </c>
      <c r="S16" s="134">
        <v>40</v>
      </c>
      <c r="T16" s="134">
        <v>40</v>
      </c>
      <c r="U16" s="134">
        <v>40</v>
      </c>
      <c r="V16" s="134">
        <v>40</v>
      </c>
      <c r="W16" s="134">
        <v>40</v>
      </c>
      <c r="X16" s="134">
        <v>40</v>
      </c>
      <c r="Y16" s="134">
        <v>40</v>
      </c>
      <c r="Z16" s="134">
        <v>40</v>
      </c>
      <c r="AA16" s="134"/>
      <c r="AB16" s="147"/>
      <c r="AC16" s="134"/>
      <c r="AD16" s="134"/>
      <c r="AE16" s="134"/>
      <c r="AF16" s="134"/>
      <c r="AG16" s="134">
        <v>40</v>
      </c>
      <c r="AH16" s="134">
        <v>40</v>
      </c>
      <c r="AI16" s="134">
        <v>40</v>
      </c>
      <c r="AJ16" s="134">
        <v>40</v>
      </c>
      <c r="AK16" s="134">
        <v>40</v>
      </c>
      <c r="AL16" s="134">
        <v>40</v>
      </c>
      <c r="AM16" s="134">
        <v>40</v>
      </c>
      <c r="AN16" s="134">
        <v>40</v>
      </c>
      <c r="AO16" s="134">
        <v>40</v>
      </c>
      <c r="AP16" s="134"/>
      <c r="AQ16" s="134">
        <v>40</v>
      </c>
      <c r="AR16" s="134">
        <v>40</v>
      </c>
      <c r="AS16" s="134">
        <v>40</v>
      </c>
    </row>
    <row r="17" spans="1:45" x14ac:dyDescent="0.25">
      <c r="A17" s="133"/>
      <c r="B17" s="133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47"/>
      <c r="P17" s="147"/>
      <c r="Q17" s="147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47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</row>
    <row r="18" spans="1:45" x14ac:dyDescent="0.25">
      <c r="A18" s="133" t="s">
        <v>129</v>
      </c>
      <c r="B18" s="133"/>
      <c r="C18" s="134"/>
      <c r="D18" s="134"/>
      <c r="E18" s="134"/>
      <c r="F18" s="134"/>
      <c r="G18" s="134"/>
      <c r="H18" s="134"/>
      <c r="I18" s="134"/>
      <c r="J18" s="134"/>
      <c r="K18" s="134"/>
      <c r="L18" s="134">
        <v>40</v>
      </c>
      <c r="M18" s="134">
        <v>40</v>
      </c>
      <c r="N18" s="134">
        <v>40</v>
      </c>
      <c r="O18" s="147">
        <v>40</v>
      </c>
      <c r="P18" s="147">
        <v>40</v>
      </c>
      <c r="Q18" s="147">
        <v>40</v>
      </c>
      <c r="R18" s="134">
        <v>40</v>
      </c>
      <c r="S18" s="134">
        <v>40</v>
      </c>
      <c r="T18" s="134">
        <v>40</v>
      </c>
      <c r="U18" s="134">
        <v>40</v>
      </c>
      <c r="V18" s="134">
        <v>40</v>
      </c>
      <c r="W18" s="134">
        <v>40</v>
      </c>
      <c r="X18" s="134"/>
      <c r="Y18" s="134"/>
      <c r="Z18" s="134"/>
      <c r="AA18" s="134"/>
      <c r="AB18" s="147"/>
      <c r="AC18" s="134"/>
      <c r="AD18" s="134"/>
      <c r="AE18" s="134"/>
      <c r="AF18" s="134"/>
      <c r="AG18" s="134">
        <v>200</v>
      </c>
      <c r="AH18" s="134">
        <v>120</v>
      </c>
      <c r="AI18" s="134">
        <v>40</v>
      </c>
      <c r="AJ18" s="134">
        <v>200</v>
      </c>
      <c r="AK18" s="134">
        <v>120</v>
      </c>
      <c r="AL18" s="134">
        <v>40</v>
      </c>
      <c r="AM18" s="134"/>
      <c r="AN18" s="134"/>
      <c r="AO18" s="134"/>
      <c r="AP18" s="134"/>
      <c r="AQ18" s="134"/>
      <c r="AR18" s="134"/>
      <c r="AS18" s="134"/>
    </row>
    <row r="19" spans="1:45" x14ac:dyDescent="0.25">
      <c r="A19" s="133" t="s">
        <v>130</v>
      </c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47"/>
      <c r="P19" s="147"/>
      <c r="Q19" s="147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47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>
        <v>200</v>
      </c>
      <c r="AN19" s="134">
        <v>120</v>
      </c>
      <c r="AO19" s="134">
        <v>40</v>
      </c>
      <c r="AP19" s="134"/>
      <c r="AQ19" s="134"/>
      <c r="AR19" s="134"/>
      <c r="AS19" s="134"/>
    </row>
    <row r="20" spans="1:45" x14ac:dyDescent="0.25">
      <c r="A20" s="133" t="s">
        <v>131</v>
      </c>
      <c r="B20" s="13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47"/>
      <c r="P20" s="147"/>
      <c r="Q20" s="147"/>
      <c r="R20" s="134"/>
      <c r="S20" s="134"/>
      <c r="T20" s="134"/>
      <c r="U20" s="134"/>
      <c r="V20" s="134"/>
      <c r="W20" s="134"/>
      <c r="X20" s="134">
        <v>40</v>
      </c>
      <c r="Y20" s="134">
        <v>40</v>
      </c>
      <c r="Z20" s="134">
        <v>40</v>
      </c>
      <c r="AA20" s="134"/>
      <c r="AB20" s="147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</row>
    <row r="21" spans="1:45" x14ac:dyDescent="0.25">
      <c r="A21" s="133" t="s">
        <v>132</v>
      </c>
      <c r="B21" s="133"/>
      <c r="C21" s="134"/>
      <c r="D21" s="134"/>
      <c r="E21" s="134"/>
      <c r="F21" s="134">
        <v>40</v>
      </c>
      <c r="G21" s="134">
        <v>40</v>
      </c>
      <c r="H21" s="134">
        <v>40</v>
      </c>
      <c r="I21" s="134"/>
      <c r="J21" s="134"/>
      <c r="K21" s="134"/>
      <c r="L21" s="134"/>
      <c r="M21" s="134"/>
      <c r="N21" s="134"/>
      <c r="O21" s="147"/>
      <c r="P21" s="147"/>
      <c r="Q21" s="147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47"/>
      <c r="AC21" s="134"/>
      <c r="AD21" s="134">
        <v>40</v>
      </c>
      <c r="AE21" s="134">
        <v>40</v>
      </c>
      <c r="AF21" s="134">
        <v>40</v>
      </c>
      <c r="AG21" s="134">
        <v>40</v>
      </c>
      <c r="AH21" s="134">
        <v>40</v>
      </c>
      <c r="AI21" s="134">
        <v>40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</row>
    <row r="22" spans="1:45" x14ac:dyDescent="0.25">
      <c r="A22" s="133" t="s">
        <v>133</v>
      </c>
      <c r="B22" s="133"/>
      <c r="C22" s="134"/>
      <c r="D22" s="134"/>
      <c r="E22" s="134"/>
      <c r="F22" s="134">
        <v>40</v>
      </c>
      <c r="G22" s="134">
        <v>40</v>
      </c>
      <c r="H22" s="134">
        <v>40</v>
      </c>
      <c r="I22" s="134"/>
      <c r="J22" s="134"/>
      <c r="K22" s="134"/>
      <c r="L22" s="134"/>
      <c r="M22" s="134"/>
      <c r="N22" s="134"/>
      <c r="O22" s="147"/>
      <c r="P22" s="147"/>
      <c r="Q22" s="147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47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</row>
    <row r="23" spans="1:45" x14ac:dyDescent="0.25">
      <c r="A23" s="133" t="s">
        <v>134</v>
      </c>
      <c r="B23" s="133"/>
      <c r="C23" s="134"/>
      <c r="D23" s="134"/>
      <c r="E23" s="134"/>
      <c r="F23" s="134">
        <v>5</v>
      </c>
      <c r="G23" s="134">
        <v>5</v>
      </c>
      <c r="H23" s="134">
        <v>5</v>
      </c>
      <c r="I23" s="134"/>
      <c r="J23" s="134"/>
      <c r="K23" s="134"/>
      <c r="L23" s="134"/>
      <c r="M23" s="134"/>
      <c r="N23" s="134"/>
      <c r="O23" s="147"/>
      <c r="P23" s="147"/>
      <c r="Q23" s="147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47"/>
      <c r="AC23" s="134"/>
      <c r="AD23" s="134"/>
      <c r="AE23" s="134"/>
      <c r="AF23" s="134"/>
      <c r="AG23" s="134">
        <v>40</v>
      </c>
      <c r="AH23" s="134">
        <v>40</v>
      </c>
      <c r="AI23" s="134">
        <v>40</v>
      </c>
      <c r="AJ23" s="134"/>
      <c r="AK23" s="134"/>
      <c r="AL23" s="134"/>
      <c r="AM23" s="134"/>
      <c r="AN23" s="134"/>
      <c r="AO23" s="134"/>
      <c r="AP23" s="134"/>
      <c r="AQ23" s="134">
        <v>5</v>
      </c>
      <c r="AR23" s="134">
        <v>5</v>
      </c>
      <c r="AS23" s="134">
        <v>5</v>
      </c>
    </row>
    <row r="24" spans="1:45" x14ac:dyDescent="0.25">
      <c r="A24" s="133" t="s">
        <v>135</v>
      </c>
      <c r="B24" s="133"/>
      <c r="C24" s="134">
        <v>40</v>
      </c>
      <c r="D24" s="134">
        <v>40</v>
      </c>
      <c r="E24" s="134">
        <v>40</v>
      </c>
      <c r="F24" s="134">
        <v>40</v>
      </c>
      <c r="G24" s="134">
        <v>40</v>
      </c>
      <c r="H24" s="134">
        <v>40</v>
      </c>
      <c r="I24" s="134"/>
      <c r="J24" s="134"/>
      <c r="K24" s="134"/>
      <c r="L24" s="134">
        <v>40</v>
      </c>
      <c r="M24" s="134">
        <v>40</v>
      </c>
      <c r="N24" s="134">
        <v>40</v>
      </c>
      <c r="O24" s="147">
        <v>40</v>
      </c>
      <c r="P24" s="147">
        <v>40</v>
      </c>
      <c r="Q24" s="147">
        <v>40</v>
      </c>
      <c r="R24" s="134">
        <v>40</v>
      </c>
      <c r="S24" s="134">
        <v>40</v>
      </c>
      <c r="T24" s="134">
        <v>40</v>
      </c>
      <c r="U24" s="134">
        <v>40</v>
      </c>
      <c r="V24" s="134">
        <v>40</v>
      </c>
      <c r="W24" s="134">
        <v>40</v>
      </c>
      <c r="X24" s="134">
        <v>5</v>
      </c>
      <c r="Y24" s="134">
        <v>5</v>
      </c>
      <c r="Z24" s="134">
        <v>5</v>
      </c>
      <c r="AA24" s="134"/>
      <c r="AB24" s="147"/>
      <c r="AC24" s="134"/>
      <c r="AD24" s="134"/>
      <c r="AE24" s="134"/>
      <c r="AF24" s="134"/>
      <c r="AG24" s="134">
        <v>5</v>
      </c>
      <c r="AH24" s="134">
        <v>5</v>
      </c>
      <c r="AI24" s="134">
        <v>5</v>
      </c>
      <c r="AJ24" s="134">
        <v>40</v>
      </c>
      <c r="AK24" s="134">
        <v>40</v>
      </c>
      <c r="AL24" s="134">
        <v>40</v>
      </c>
      <c r="AM24" s="134">
        <v>40</v>
      </c>
      <c r="AN24" s="134">
        <v>40</v>
      </c>
      <c r="AO24" s="134">
        <v>40</v>
      </c>
      <c r="AP24" s="134"/>
      <c r="AQ24" s="134">
        <v>40</v>
      </c>
      <c r="AR24" s="134">
        <v>40</v>
      </c>
      <c r="AS24" s="134">
        <v>40</v>
      </c>
    </row>
    <row r="25" spans="1:45" x14ac:dyDescent="0.25">
      <c r="A25" s="133" t="s">
        <v>136</v>
      </c>
      <c r="B25" s="133"/>
      <c r="C25" s="134"/>
      <c r="D25" s="134"/>
      <c r="E25" s="134"/>
      <c r="F25" s="134"/>
      <c r="G25" s="134"/>
      <c r="H25" s="134"/>
      <c r="I25" s="134"/>
      <c r="J25" s="134"/>
      <c r="K25" s="134"/>
      <c r="L25" s="134">
        <v>4</v>
      </c>
      <c r="M25" s="134">
        <v>4</v>
      </c>
      <c r="N25" s="134">
        <v>4</v>
      </c>
      <c r="O25" s="147">
        <v>4</v>
      </c>
      <c r="P25" s="147">
        <v>4</v>
      </c>
      <c r="Q25" s="147">
        <v>4</v>
      </c>
      <c r="R25" s="134">
        <v>4</v>
      </c>
      <c r="S25" s="134">
        <v>4</v>
      </c>
      <c r="T25" s="134">
        <v>4</v>
      </c>
      <c r="U25" s="134">
        <v>4</v>
      </c>
      <c r="V25" s="134">
        <v>4</v>
      </c>
      <c r="W25" s="134">
        <v>4</v>
      </c>
      <c r="X25" s="134">
        <v>4</v>
      </c>
      <c r="Y25" s="134">
        <v>4</v>
      </c>
      <c r="Z25" s="134">
        <v>4</v>
      </c>
      <c r="AA25" s="134"/>
      <c r="AB25" s="147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</row>
    <row r="26" spans="1:45" x14ac:dyDescent="0.25">
      <c r="A26" s="133" t="s">
        <v>137</v>
      </c>
      <c r="B26" s="133"/>
      <c r="C26" s="134"/>
      <c r="D26" s="134"/>
      <c r="E26" s="134"/>
      <c r="F26" s="134"/>
      <c r="G26" s="134"/>
      <c r="H26" s="134"/>
      <c r="I26" s="134"/>
      <c r="J26" s="134"/>
      <c r="K26" s="134"/>
      <c r="L26" s="134">
        <v>4</v>
      </c>
      <c r="M26" s="134">
        <v>4</v>
      </c>
      <c r="N26" s="134">
        <v>4</v>
      </c>
      <c r="O26" s="147">
        <v>4</v>
      </c>
      <c r="P26" s="147">
        <v>4</v>
      </c>
      <c r="Q26" s="147">
        <v>4</v>
      </c>
      <c r="R26" s="134">
        <v>4</v>
      </c>
      <c r="S26" s="134">
        <v>4</v>
      </c>
      <c r="T26" s="134">
        <v>4</v>
      </c>
      <c r="U26" s="134">
        <v>4</v>
      </c>
      <c r="V26" s="134">
        <v>4</v>
      </c>
      <c r="W26" s="134">
        <v>4</v>
      </c>
      <c r="X26" s="134">
        <v>4</v>
      </c>
      <c r="Y26" s="134">
        <v>4</v>
      </c>
      <c r="Z26" s="134">
        <v>4</v>
      </c>
      <c r="AA26" s="134"/>
      <c r="AB26" s="147"/>
      <c r="AC26" s="134"/>
      <c r="AD26" s="134"/>
      <c r="AE26" s="134"/>
      <c r="AF26" s="134"/>
      <c r="AG26" s="134"/>
      <c r="AH26" s="134"/>
      <c r="AI26" s="134"/>
      <c r="AJ26" s="134">
        <v>4</v>
      </c>
      <c r="AK26" s="134">
        <v>4</v>
      </c>
      <c r="AL26" s="134">
        <v>4</v>
      </c>
      <c r="AM26" s="134">
        <v>4</v>
      </c>
      <c r="AN26" s="134">
        <v>4</v>
      </c>
      <c r="AO26" s="134">
        <v>4</v>
      </c>
      <c r="AP26" s="134"/>
      <c r="AQ26" s="134">
        <v>4</v>
      </c>
      <c r="AR26" s="134">
        <v>4</v>
      </c>
      <c r="AS26" s="134">
        <v>4</v>
      </c>
    </row>
    <row r="27" spans="1:45" x14ac:dyDescent="0.25">
      <c r="A27" s="133" t="s">
        <v>138</v>
      </c>
      <c r="B27" s="133"/>
      <c r="C27" s="134">
        <v>5</v>
      </c>
      <c r="D27" s="134">
        <v>5</v>
      </c>
      <c r="E27" s="134">
        <v>5</v>
      </c>
      <c r="F27" s="134">
        <v>5</v>
      </c>
      <c r="G27" s="134">
        <v>5</v>
      </c>
      <c r="H27" s="134">
        <v>5</v>
      </c>
      <c r="I27" s="134">
        <v>5</v>
      </c>
      <c r="J27" s="134">
        <v>5</v>
      </c>
      <c r="K27" s="134">
        <v>5</v>
      </c>
      <c r="L27" s="134">
        <v>5</v>
      </c>
      <c r="M27" s="134">
        <v>5</v>
      </c>
      <c r="N27" s="134">
        <v>5</v>
      </c>
      <c r="O27" s="147">
        <v>5</v>
      </c>
      <c r="P27" s="147">
        <v>5</v>
      </c>
      <c r="Q27" s="147">
        <v>5</v>
      </c>
      <c r="R27" s="134">
        <v>5</v>
      </c>
      <c r="S27" s="134">
        <v>5</v>
      </c>
      <c r="T27" s="134">
        <v>5</v>
      </c>
      <c r="U27" s="134">
        <v>5</v>
      </c>
      <c r="V27" s="134">
        <v>5</v>
      </c>
      <c r="W27" s="134">
        <v>5</v>
      </c>
      <c r="X27" s="134">
        <v>5</v>
      </c>
      <c r="Y27" s="134">
        <v>5</v>
      </c>
      <c r="Z27" s="134">
        <v>5</v>
      </c>
      <c r="AA27" s="134"/>
      <c r="AB27" s="147"/>
      <c r="AC27" s="134"/>
      <c r="AD27" s="134">
        <v>5</v>
      </c>
      <c r="AE27" s="134">
        <v>5</v>
      </c>
      <c r="AF27" s="134">
        <v>5</v>
      </c>
      <c r="AG27" s="134">
        <v>5</v>
      </c>
      <c r="AH27" s="134">
        <v>5</v>
      </c>
      <c r="AI27" s="134">
        <v>5</v>
      </c>
      <c r="AJ27" s="134">
        <v>5</v>
      </c>
      <c r="AK27" s="134">
        <v>5</v>
      </c>
      <c r="AL27" s="134">
        <v>5</v>
      </c>
      <c r="AM27" s="134">
        <v>5</v>
      </c>
      <c r="AN27" s="134">
        <v>5</v>
      </c>
      <c r="AO27" s="134">
        <v>5</v>
      </c>
      <c r="AP27" s="134"/>
      <c r="AQ27" s="134">
        <v>5</v>
      </c>
      <c r="AR27" s="134">
        <v>5</v>
      </c>
      <c r="AS27" s="134">
        <v>5</v>
      </c>
    </row>
    <row r="28" spans="1:45" x14ac:dyDescent="0.25">
      <c r="A28" s="133" t="s">
        <v>139</v>
      </c>
      <c r="B28" s="133"/>
      <c r="C28" s="134"/>
      <c r="D28" s="134"/>
      <c r="E28" s="134"/>
      <c r="F28" s="134">
        <v>5</v>
      </c>
      <c r="G28" s="134">
        <v>5</v>
      </c>
      <c r="H28" s="134">
        <v>5</v>
      </c>
      <c r="I28" s="134"/>
      <c r="J28" s="134"/>
      <c r="K28" s="134"/>
      <c r="L28" s="134">
        <v>5</v>
      </c>
      <c r="M28" s="134">
        <v>5</v>
      </c>
      <c r="N28" s="134">
        <v>5</v>
      </c>
      <c r="O28" s="147">
        <v>5</v>
      </c>
      <c r="P28" s="147">
        <v>5</v>
      </c>
      <c r="Q28" s="147">
        <v>5</v>
      </c>
      <c r="R28" s="134">
        <v>5</v>
      </c>
      <c r="S28" s="134">
        <v>5</v>
      </c>
      <c r="T28" s="134">
        <v>5</v>
      </c>
      <c r="U28" s="134"/>
      <c r="V28" s="134"/>
      <c r="W28" s="134"/>
      <c r="X28" s="134">
        <v>5</v>
      </c>
      <c r="Y28" s="134">
        <v>5</v>
      </c>
      <c r="Z28" s="134">
        <v>5</v>
      </c>
      <c r="AA28" s="134"/>
      <c r="AB28" s="147"/>
      <c r="AC28" s="134"/>
      <c r="AD28" s="134"/>
      <c r="AE28" s="134"/>
      <c r="AF28" s="134"/>
      <c r="AG28" s="134"/>
      <c r="AH28" s="134"/>
      <c r="AI28" s="134"/>
      <c r="AJ28" s="134">
        <v>5</v>
      </c>
      <c r="AK28" s="134">
        <v>5</v>
      </c>
      <c r="AL28" s="134">
        <v>5</v>
      </c>
      <c r="AM28" s="134"/>
      <c r="AN28" s="134"/>
      <c r="AO28" s="134"/>
      <c r="AP28" s="134"/>
      <c r="AQ28" s="134"/>
      <c r="AR28" s="134"/>
      <c r="AS28" s="134"/>
    </row>
    <row r="29" spans="1:45" x14ac:dyDescent="0.25">
      <c r="A29" s="133" t="s">
        <v>140</v>
      </c>
      <c r="B29" s="133"/>
      <c r="C29" s="134"/>
      <c r="D29" s="134"/>
      <c r="E29" s="134"/>
      <c r="F29" s="134">
        <v>5</v>
      </c>
      <c r="G29" s="134">
        <v>5</v>
      </c>
      <c r="H29" s="134">
        <v>5</v>
      </c>
      <c r="I29" s="134"/>
      <c r="J29" s="134"/>
      <c r="K29" s="134"/>
      <c r="L29" s="134">
        <v>5</v>
      </c>
      <c r="M29" s="134">
        <v>5</v>
      </c>
      <c r="N29" s="134">
        <v>5</v>
      </c>
      <c r="O29" s="147">
        <v>5</v>
      </c>
      <c r="P29" s="147">
        <v>5</v>
      </c>
      <c r="Q29" s="147">
        <v>5</v>
      </c>
      <c r="R29" s="134">
        <v>5</v>
      </c>
      <c r="S29" s="134">
        <v>5</v>
      </c>
      <c r="T29" s="134">
        <v>5</v>
      </c>
      <c r="U29" s="134"/>
      <c r="V29" s="134"/>
      <c r="W29" s="134"/>
      <c r="X29" s="134">
        <v>5</v>
      </c>
      <c r="Y29" s="134">
        <v>5</v>
      </c>
      <c r="Z29" s="134">
        <v>5</v>
      </c>
      <c r="AA29" s="134"/>
      <c r="AB29" s="147"/>
      <c r="AC29" s="134"/>
      <c r="AD29" s="134"/>
      <c r="AE29" s="134"/>
      <c r="AF29" s="134"/>
      <c r="AG29" s="134"/>
      <c r="AH29" s="134"/>
      <c r="AI29" s="134"/>
      <c r="AJ29" s="134">
        <v>5</v>
      </c>
      <c r="AK29" s="134">
        <v>5</v>
      </c>
      <c r="AL29" s="134">
        <v>5</v>
      </c>
      <c r="AM29" s="134"/>
      <c r="AN29" s="134"/>
      <c r="AO29" s="134"/>
      <c r="AP29" s="134"/>
      <c r="AQ29" s="134"/>
      <c r="AR29" s="134"/>
      <c r="AS29" s="134"/>
    </row>
    <row r="30" spans="1:45" x14ac:dyDescent="0.25">
      <c r="A30" s="133" t="s">
        <v>141</v>
      </c>
      <c r="B30" s="133"/>
      <c r="C30" s="134"/>
      <c r="D30" s="134"/>
      <c r="E30" s="134"/>
      <c r="F30" s="134">
        <v>1</v>
      </c>
      <c r="G30" s="134">
        <v>1</v>
      </c>
      <c r="H30" s="134">
        <v>1</v>
      </c>
      <c r="I30" s="134"/>
      <c r="J30" s="134"/>
      <c r="K30" s="134"/>
      <c r="L30" s="134">
        <v>1</v>
      </c>
      <c r="M30" s="134">
        <v>1</v>
      </c>
      <c r="N30" s="134">
        <v>1</v>
      </c>
      <c r="O30" s="147">
        <v>1</v>
      </c>
      <c r="P30" s="147">
        <v>1</v>
      </c>
      <c r="Q30" s="147">
        <v>1</v>
      </c>
      <c r="R30" s="134">
        <v>1</v>
      </c>
      <c r="S30" s="134">
        <v>1</v>
      </c>
      <c r="T30" s="134">
        <v>1</v>
      </c>
      <c r="U30" s="134">
        <v>1</v>
      </c>
      <c r="V30" s="134">
        <v>1</v>
      </c>
      <c r="W30" s="134">
        <v>1</v>
      </c>
      <c r="X30" s="134">
        <v>1</v>
      </c>
      <c r="Y30" s="134">
        <v>1</v>
      </c>
      <c r="Z30" s="134">
        <v>1</v>
      </c>
      <c r="AA30" s="134"/>
      <c r="AB30" s="147"/>
      <c r="AC30" s="134"/>
      <c r="AD30" s="134">
        <v>1</v>
      </c>
      <c r="AE30" s="134">
        <v>1</v>
      </c>
      <c r="AF30" s="134">
        <v>1</v>
      </c>
      <c r="AG30" s="134">
        <v>1</v>
      </c>
      <c r="AH30" s="134">
        <v>1</v>
      </c>
      <c r="AI30" s="134">
        <v>1</v>
      </c>
      <c r="AJ30" s="134">
        <v>1</v>
      </c>
      <c r="AK30" s="134">
        <v>1</v>
      </c>
      <c r="AL30" s="134">
        <v>1</v>
      </c>
      <c r="AM30" s="134">
        <v>1</v>
      </c>
      <c r="AN30" s="134">
        <v>1</v>
      </c>
      <c r="AO30" s="134">
        <v>1</v>
      </c>
      <c r="AP30" s="134">
        <v>1</v>
      </c>
      <c r="AQ30" s="134">
        <v>1</v>
      </c>
      <c r="AR30" s="134">
        <v>1</v>
      </c>
      <c r="AS30" s="134">
        <v>1</v>
      </c>
    </row>
    <row r="31" spans="1:45" x14ac:dyDescent="0.25">
      <c r="A31" s="133" t="s">
        <v>142</v>
      </c>
      <c r="B31" s="133"/>
      <c r="C31" s="134">
        <v>1</v>
      </c>
      <c r="D31" s="134">
        <v>1</v>
      </c>
      <c r="E31" s="134">
        <v>1</v>
      </c>
      <c r="F31" s="134">
        <v>1</v>
      </c>
      <c r="G31" s="134">
        <v>1</v>
      </c>
      <c r="H31" s="134">
        <v>1</v>
      </c>
      <c r="I31" s="134">
        <v>1</v>
      </c>
      <c r="J31" s="134">
        <v>1</v>
      </c>
      <c r="K31" s="134">
        <v>1</v>
      </c>
      <c r="L31" s="134">
        <v>1</v>
      </c>
      <c r="M31" s="134">
        <v>1</v>
      </c>
      <c r="N31" s="134">
        <v>1</v>
      </c>
      <c r="O31" s="147">
        <v>1</v>
      </c>
      <c r="P31" s="147">
        <v>1</v>
      </c>
      <c r="Q31" s="147">
        <v>1</v>
      </c>
      <c r="R31" s="134">
        <v>1</v>
      </c>
      <c r="S31" s="134">
        <v>1</v>
      </c>
      <c r="T31" s="134">
        <v>1</v>
      </c>
      <c r="U31" s="134">
        <v>1</v>
      </c>
      <c r="V31" s="134">
        <v>1</v>
      </c>
      <c r="W31" s="134">
        <v>1</v>
      </c>
      <c r="X31" s="134">
        <v>1</v>
      </c>
      <c r="Y31" s="134">
        <v>1</v>
      </c>
      <c r="Z31" s="134">
        <v>1</v>
      </c>
      <c r="AA31" s="134"/>
      <c r="AB31" s="147"/>
      <c r="AC31" s="134"/>
      <c r="AD31" s="134">
        <v>1</v>
      </c>
      <c r="AE31" s="134">
        <v>1</v>
      </c>
      <c r="AF31" s="134">
        <v>1</v>
      </c>
      <c r="AG31" s="134">
        <v>1</v>
      </c>
      <c r="AH31" s="134">
        <v>1</v>
      </c>
      <c r="AI31" s="134">
        <v>1</v>
      </c>
      <c r="AJ31" s="134">
        <v>1</v>
      </c>
      <c r="AK31" s="134">
        <v>1</v>
      </c>
      <c r="AL31" s="134">
        <v>1</v>
      </c>
      <c r="AM31" s="134">
        <v>1</v>
      </c>
      <c r="AN31" s="134">
        <v>1</v>
      </c>
      <c r="AO31" s="134">
        <v>1</v>
      </c>
      <c r="AP31" s="134">
        <v>1</v>
      </c>
      <c r="AQ31" s="134">
        <v>1</v>
      </c>
      <c r="AR31" s="134">
        <v>1</v>
      </c>
      <c r="AS31" s="134">
        <v>1</v>
      </c>
    </row>
    <row r="32" spans="1:45" x14ac:dyDescent="0.25">
      <c r="A32" s="133" t="s">
        <v>143</v>
      </c>
      <c r="B32" s="133"/>
      <c r="C32" s="134">
        <v>5</v>
      </c>
      <c r="D32" s="134">
        <v>5</v>
      </c>
      <c r="E32" s="134">
        <v>5</v>
      </c>
      <c r="F32" s="134">
        <v>5</v>
      </c>
      <c r="G32" s="134">
        <v>5</v>
      </c>
      <c r="H32" s="134">
        <v>5</v>
      </c>
      <c r="I32" s="134">
        <v>5</v>
      </c>
      <c r="J32" s="134">
        <v>5</v>
      </c>
      <c r="K32" s="134">
        <v>5</v>
      </c>
      <c r="L32" s="134">
        <v>5</v>
      </c>
      <c r="M32" s="134">
        <v>5</v>
      </c>
      <c r="N32" s="134">
        <v>5</v>
      </c>
      <c r="O32" s="147">
        <v>5</v>
      </c>
      <c r="P32" s="147">
        <v>5</v>
      </c>
      <c r="Q32" s="147">
        <v>5</v>
      </c>
      <c r="R32" s="134">
        <v>5</v>
      </c>
      <c r="S32" s="134">
        <v>5</v>
      </c>
      <c r="T32" s="134">
        <v>5</v>
      </c>
      <c r="U32" s="134">
        <v>5</v>
      </c>
      <c r="V32" s="134">
        <v>5</v>
      </c>
      <c r="W32" s="134">
        <v>5</v>
      </c>
      <c r="X32" s="134">
        <v>5</v>
      </c>
      <c r="Y32" s="134">
        <v>5</v>
      </c>
      <c r="Z32" s="134">
        <v>5</v>
      </c>
      <c r="AA32" s="134"/>
      <c r="AB32" s="147"/>
      <c r="AC32" s="134"/>
      <c r="AD32" s="134">
        <v>5</v>
      </c>
      <c r="AE32" s="134">
        <v>5</v>
      </c>
      <c r="AF32" s="134">
        <v>5</v>
      </c>
      <c r="AG32" s="134">
        <v>5</v>
      </c>
      <c r="AH32" s="134">
        <v>5</v>
      </c>
      <c r="AI32" s="134">
        <v>5</v>
      </c>
      <c r="AJ32" s="134">
        <v>5</v>
      </c>
      <c r="AK32" s="134">
        <v>5</v>
      </c>
      <c r="AL32" s="134">
        <v>5</v>
      </c>
      <c r="AM32" s="134">
        <v>5</v>
      </c>
      <c r="AN32" s="134">
        <v>5</v>
      </c>
      <c r="AO32" s="134">
        <v>5</v>
      </c>
      <c r="AP32" s="134">
        <v>5</v>
      </c>
      <c r="AQ32" s="134">
        <v>5</v>
      </c>
      <c r="AR32" s="134">
        <v>5</v>
      </c>
      <c r="AS32" s="134">
        <v>5</v>
      </c>
    </row>
    <row r="33" spans="1:45" x14ac:dyDescent="0.25">
      <c r="A33" s="133"/>
      <c r="B33" s="133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47"/>
      <c r="P33" s="147"/>
      <c r="Q33" s="147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47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</row>
    <row r="34" spans="1:45" x14ac:dyDescent="0.25">
      <c r="A34" s="133" t="s">
        <v>144</v>
      </c>
      <c r="B34" s="133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48"/>
      <c r="P34" s="148"/>
      <c r="Q34" s="148"/>
      <c r="R34" s="135"/>
      <c r="S34" s="135"/>
      <c r="T34" s="135"/>
      <c r="U34" s="135"/>
      <c r="V34" s="135"/>
      <c r="W34" s="135"/>
      <c r="X34" s="135"/>
      <c r="Y34" s="135"/>
      <c r="Z34" s="135"/>
      <c r="AA34" s="135">
        <v>200</v>
      </c>
      <c r="AB34" s="148">
        <v>200</v>
      </c>
      <c r="AC34" s="135">
        <v>200</v>
      </c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</row>
    <row r="35" spans="1:45" x14ac:dyDescent="0.25">
      <c r="A35" s="133" t="s">
        <v>145</v>
      </c>
      <c r="B35" s="133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48"/>
      <c r="P35" s="148"/>
      <c r="Q35" s="148"/>
      <c r="R35" s="135"/>
      <c r="S35" s="135"/>
      <c r="T35" s="135"/>
      <c r="U35" s="135"/>
      <c r="V35" s="135"/>
      <c r="W35" s="135"/>
      <c r="X35" s="135"/>
      <c r="Y35" s="135"/>
      <c r="Z35" s="135"/>
      <c r="AA35" s="135">
        <v>200</v>
      </c>
      <c r="AB35" s="148">
        <v>200</v>
      </c>
      <c r="AC35" s="135">
        <v>200</v>
      </c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</row>
    <row r="36" spans="1:45" x14ac:dyDescent="0.25">
      <c r="A36" s="133" t="s">
        <v>146</v>
      </c>
      <c r="B36" s="133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48"/>
      <c r="P36" s="148"/>
      <c r="Q36" s="148"/>
      <c r="R36" s="135"/>
      <c r="S36" s="135"/>
      <c r="T36" s="135"/>
      <c r="U36" s="135"/>
      <c r="V36" s="135"/>
      <c r="W36" s="135"/>
      <c r="X36" s="135"/>
      <c r="Y36" s="135"/>
      <c r="Z36" s="135"/>
      <c r="AA36" s="135">
        <v>160</v>
      </c>
      <c r="AB36" s="148">
        <v>160</v>
      </c>
      <c r="AC36" s="135">
        <v>160</v>
      </c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</row>
    <row r="37" spans="1:45" x14ac:dyDescent="0.25">
      <c r="A37" s="133" t="s">
        <v>147</v>
      </c>
      <c r="B37" s="133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48"/>
      <c r="P37" s="148"/>
      <c r="Q37" s="148"/>
      <c r="R37" s="135"/>
      <c r="S37" s="135"/>
      <c r="T37" s="135"/>
      <c r="U37" s="135"/>
      <c r="V37" s="135"/>
      <c r="W37" s="135"/>
      <c r="X37" s="135"/>
      <c r="Y37" s="135"/>
      <c r="Z37" s="135"/>
      <c r="AA37" s="135">
        <v>200</v>
      </c>
      <c r="AB37" s="148">
        <v>200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</row>
    <row r="38" spans="1:45" x14ac:dyDescent="0.25">
      <c r="A38" s="133" t="s">
        <v>148</v>
      </c>
      <c r="B38" s="133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48"/>
      <c r="P38" s="148"/>
      <c r="Q38" s="148"/>
      <c r="R38" s="135"/>
      <c r="S38" s="135"/>
      <c r="T38" s="135"/>
      <c r="U38" s="135"/>
      <c r="V38" s="135"/>
      <c r="W38" s="135"/>
      <c r="X38" s="135"/>
      <c r="Y38" s="135"/>
      <c r="Z38" s="135"/>
      <c r="AA38" s="135">
        <v>200</v>
      </c>
      <c r="AB38" s="148">
        <v>200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</row>
    <row r="39" spans="1:45" x14ac:dyDescent="0.25">
      <c r="A39" s="133" t="s">
        <v>149</v>
      </c>
      <c r="B39" s="133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48"/>
      <c r="P39" s="148"/>
      <c r="Q39" s="148"/>
      <c r="R39" s="135"/>
      <c r="S39" s="135"/>
      <c r="T39" s="135"/>
      <c r="U39" s="135"/>
      <c r="V39" s="135"/>
      <c r="W39" s="135"/>
      <c r="X39" s="135"/>
      <c r="Y39" s="135"/>
      <c r="Z39" s="135"/>
      <c r="AA39" s="135">
        <v>200</v>
      </c>
      <c r="AB39" s="148">
        <v>200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</row>
    <row r="40" spans="1:45" x14ac:dyDescent="0.25">
      <c r="A40" s="133" t="s">
        <v>150</v>
      </c>
      <c r="B40" s="133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48"/>
      <c r="P40" s="148"/>
      <c r="Q40" s="148"/>
      <c r="R40" s="135"/>
      <c r="S40" s="135"/>
      <c r="T40" s="135"/>
      <c r="U40" s="135"/>
      <c r="V40" s="135"/>
      <c r="W40" s="135"/>
      <c r="X40" s="135"/>
      <c r="Y40" s="135"/>
      <c r="Z40" s="135"/>
      <c r="AA40" s="135">
        <v>200</v>
      </c>
      <c r="AB40" s="148">
        <v>200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</row>
    <row r="41" spans="1:45" x14ac:dyDescent="0.25">
      <c r="A41" s="133" t="s">
        <v>151</v>
      </c>
      <c r="B41" s="133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48"/>
      <c r="P41" s="148"/>
      <c r="Q41" s="148"/>
      <c r="R41" s="135"/>
      <c r="S41" s="135"/>
      <c r="T41" s="135"/>
      <c r="U41" s="135"/>
      <c r="V41" s="135"/>
      <c r="W41" s="135"/>
      <c r="X41" s="135"/>
      <c r="Y41" s="135"/>
      <c r="Z41" s="135"/>
      <c r="AA41" s="135">
        <v>200</v>
      </c>
      <c r="AB41" s="148">
        <v>200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</row>
    <row r="42" spans="1:45" x14ac:dyDescent="0.25">
      <c r="A42" s="133" t="s">
        <v>204</v>
      </c>
      <c r="B42" s="133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48"/>
      <c r="P42" s="148"/>
      <c r="Q42" s="148"/>
      <c r="R42" s="135"/>
      <c r="S42" s="135"/>
      <c r="T42" s="135"/>
      <c r="U42" s="135"/>
      <c r="V42" s="135"/>
      <c r="W42" s="135"/>
      <c r="X42" s="135"/>
      <c r="Y42" s="135"/>
      <c r="Z42" s="135"/>
      <c r="AA42" s="135">
        <v>40</v>
      </c>
      <c r="AB42" s="148">
        <v>40</v>
      </c>
      <c r="AC42" s="135">
        <v>40</v>
      </c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</row>
    <row r="43" spans="1:45" x14ac:dyDescent="0.25">
      <c r="A43" s="133" t="s">
        <v>205</v>
      </c>
      <c r="B43" s="133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48"/>
      <c r="P43" s="148"/>
      <c r="Q43" s="148"/>
      <c r="R43" s="135"/>
      <c r="S43" s="135"/>
      <c r="T43" s="135"/>
      <c r="U43" s="135"/>
      <c r="V43" s="135"/>
      <c r="W43" s="135"/>
      <c r="X43" s="135"/>
      <c r="Y43" s="135"/>
      <c r="Z43" s="135"/>
      <c r="AA43" s="135">
        <v>40</v>
      </c>
      <c r="AB43" s="148">
        <v>40</v>
      </c>
      <c r="AC43" s="135">
        <v>40</v>
      </c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</row>
    <row r="44" spans="1:45" x14ac:dyDescent="0.25">
      <c r="A44" s="133" t="s">
        <v>152</v>
      </c>
      <c r="B44" s="133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48"/>
      <c r="P44" s="148"/>
      <c r="Q44" s="148"/>
      <c r="R44" s="135"/>
      <c r="S44" s="135"/>
      <c r="T44" s="135"/>
      <c r="U44" s="135"/>
      <c r="V44" s="135"/>
      <c r="W44" s="135"/>
      <c r="X44" s="135"/>
      <c r="Y44" s="135"/>
      <c r="Z44" s="135"/>
      <c r="AA44" s="135">
        <v>40</v>
      </c>
      <c r="AB44" s="148">
        <v>12</v>
      </c>
      <c r="AC44" s="135">
        <v>12</v>
      </c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</row>
    <row r="45" spans="1:45" x14ac:dyDescent="0.25">
      <c r="A45" s="133" t="s">
        <v>153</v>
      </c>
      <c r="B45" s="133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48"/>
      <c r="P45" s="148"/>
      <c r="Q45" s="148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48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>
        <v>40</v>
      </c>
      <c r="AN45" s="135">
        <v>40</v>
      </c>
      <c r="AO45" s="135">
        <v>40</v>
      </c>
      <c r="AP45" s="135"/>
      <c r="AQ45" s="135"/>
      <c r="AR45" s="135"/>
      <c r="AS45" s="135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196</v>
      </c>
    </row>
    <row r="54" spans="1:45" x14ac:dyDescent="0.25">
      <c r="A54" t="s">
        <v>197</v>
      </c>
    </row>
    <row r="55" spans="1:45" x14ac:dyDescent="0.25">
      <c r="A55" t="s">
        <v>188</v>
      </c>
    </row>
    <row r="56" spans="1:45" s="6" customFormat="1" x14ac:dyDescent="0.25">
      <c r="A56" s="6" t="s">
        <v>202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49"/>
      <c r="P56" s="149"/>
      <c r="Q56" s="149"/>
      <c r="R56" s="7"/>
      <c r="S56" s="7"/>
      <c r="T56" s="7"/>
      <c r="U56" s="7"/>
      <c r="V56" s="7"/>
      <c r="W56" s="7"/>
      <c r="X56" s="7"/>
      <c r="Y56" s="7"/>
      <c r="Z56" s="7"/>
      <c r="AA56" s="7"/>
      <c r="AB56" s="149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3"/>
      <c r="P57" s="163"/>
      <c r="Q57" s="163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3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</row>
    <row r="59" spans="1:45" x14ac:dyDescent="0.25">
      <c r="A59" s="5" t="s">
        <v>166</v>
      </c>
    </row>
    <row r="60" spans="1:45" x14ac:dyDescent="0.25">
      <c r="A60" s="145" t="s">
        <v>208</v>
      </c>
      <c r="B60" s="164">
        <v>0</v>
      </c>
      <c r="N60" s="142"/>
    </row>
    <row r="61" spans="1:45" x14ac:dyDescent="0.25">
      <c r="A61" s="145" t="s">
        <v>207</v>
      </c>
      <c r="B61" s="164">
        <v>0</v>
      </c>
    </row>
    <row r="62" spans="1:45" x14ac:dyDescent="0.25">
      <c r="A62" s="1" t="s">
        <v>174</v>
      </c>
      <c r="B62" s="164">
        <v>0</v>
      </c>
    </row>
    <row r="63" spans="1:45" x14ac:dyDescent="0.25">
      <c r="A63" s="1" t="s">
        <v>175</v>
      </c>
      <c r="B63" s="164">
        <v>0</v>
      </c>
    </row>
    <row r="64" spans="1:45" x14ac:dyDescent="0.25">
      <c r="A64" s="1" t="s">
        <v>176</v>
      </c>
      <c r="B64" s="164">
        <v>0</v>
      </c>
    </row>
    <row r="65" spans="1:45" x14ac:dyDescent="0.25">
      <c r="A65" s="1" t="s">
        <v>177</v>
      </c>
      <c r="B65" s="164">
        <v>0</v>
      </c>
    </row>
    <row r="66" spans="1:45" x14ac:dyDescent="0.25">
      <c r="A66" t="s">
        <v>206</v>
      </c>
      <c r="B66" s="164">
        <v>0</v>
      </c>
      <c r="C66" s="1" t="s">
        <v>210</v>
      </c>
    </row>
    <row r="67" spans="1:45" x14ac:dyDescent="0.25">
      <c r="A67" s="2" t="s">
        <v>173</v>
      </c>
      <c r="B67" s="164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201</v>
      </c>
      <c r="B68" s="164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64">
        <v>0</v>
      </c>
      <c r="C69" s="3"/>
      <c r="D69" s="3"/>
    </row>
    <row r="71" spans="1:45" s="5" customFormat="1" x14ac:dyDescent="0.25">
      <c r="A71" s="29" t="s">
        <v>167</v>
      </c>
      <c r="B71" s="138" t="s">
        <v>178</v>
      </c>
      <c r="C71" s="137" t="s">
        <v>179</v>
      </c>
      <c r="D71" s="140" t="s">
        <v>180</v>
      </c>
      <c r="E71" s="137" t="s">
        <v>181</v>
      </c>
      <c r="F71" s="140" t="s">
        <v>182</v>
      </c>
      <c r="G71" s="137" t="s">
        <v>183</v>
      </c>
      <c r="H71" s="140" t="s">
        <v>184</v>
      </c>
      <c r="I71" s="137" t="s">
        <v>185</v>
      </c>
      <c r="J71" s="140"/>
      <c r="K71" s="137"/>
      <c r="L71" s="140"/>
      <c r="M71" s="137"/>
      <c r="N71" s="140"/>
      <c r="O71" s="150"/>
      <c r="P71" s="151"/>
      <c r="Q71" s="150"/>
      <c r="R71" s="137"/>
      <c r="S71" s="140"/>
      <c r="T71" s="137"/>
      <c r="U71" s="137"/>
      <c r="V71" s="137"/>
      <c r="W71" s="137"/>
      <c r="X71" s="137"/>
      <c r="Y71" s="137"/>
      <c r="Z71" s="137"/>
      <c r="AA71" s="137"/>
      <c r="AB71" s="151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</row>
    <row r="72" spans="1:45" x14ac:dyDescent="0.25">
      <c r="A72" s="136" t="s">
        <v>168</v>
      </c>
      <c r="B72" s="165">
        <f>$B$68*1.5</f>
        <v>0</v>
      </c>
      <c r="C72" s="165">
        <f t="shared" ref="C72:E74" si="0">$B$68*1.3</f>
        <v>0</v>
      </c>
      <c r="D72" s="165">
        <f t="shared" si="0"/>
        <v>0</v>
      </c>
      <c r="E72" s="165">
        <f t="shared" si="0"/>
        <v>0</v>
      </c>
      <c r="F72" s="165">
        <f>$B$68*1.3</f>
        <v>0</v>
      </c>
      <c r="G72" s="165">
        <f>$B$68*1.5</f>
        <v>0</v>
      </c>
      <c r="H72" s="165">
        <f t="shared" ref="H72:H74" si="1">$B$68*1.5</f>
        <v>0</v>
      </c>
      <c r="I72" s="165">
        <f>$B$68*2.5</f>
        <v>0</v>
      </c>
      <c r="J72" s="139"/>
      <c r="K72" s="141"/>
      <c r="L72" s="139"/>
      <c r="M72" s="141"/>
      <c r="N72" s="139"/>
      <c r="O72" s="152"/>
      <c r="P72" s="153"/>
      <c r="Q72" s="152"/>
      <c r="R72" s="141"/>
      <c r="S72" s="139"/>
      <c r="T72" s="141"/>
    </row>
    <row r="73" spans="1:45" x14ac:dyDescent="0.25">
      <c r="A73" s="136" t="s">
        <v>169</v>
      </c>
      <c r="B73" s="165">
        <f t="shared" ref="B73:B74" si="2">$B$68*1.3</f>
        <v>0</v>
      </c>
      <c r="C73" s="165">
        <f t="shared" si="0"/>
        <v>0</v>
      </c>
      <c r="D73" s="165">
        <f t="shared" si="0"/>
        <v>0</v>
      </c>
      <c r="E73" s="165">
        <f t="shared" si="0"/>
        <v>0</v>
      </c>
      <c r="F73" s="165">
        <f>$B$68*1.3</f>
        <v>0</v>
      </c>
      <c r="G73" s="165">
        <f t="shared" ref="G73:G74" si="3">$B$68*1.5</f>
        <v>0</v>
      </c>
      <c r="H73" s="165">
        <f t="shared" si="1"/>
        <v>0</v>
      </c>
      <c r="I73" s="165">
        <f>$B$68*2.5</f>
        <v>0</v>
      </c>
      <c r="J73" s="139"/>
      <c r="K73" s="141"/>
      <c r="L73" s="139"/>
      <c r="M73" s="141"/>
      <c r="N73" s="139"/>
      <c r="O73" s="152"/>
      <c r="P73" s="153"/>
      <c r="Q73" s="152"/>
      <c r="R73" s="141"/>
      <c r="S73" s="139"/>
      <c r="T73" s="141"/>
    </row>
    <row r="74" spans="1:45" x14ac:dyDescent="0.25">
      <c r="A74" s="136" t="s">
        <v>170</v>
      </c>
      <c r="B74" s="165">
        <f t="shared" si="2"/>
        <v>0</v>
      </c>
      <c r="C74" s="165">
        <f t="shared" si="0"/>
        <v>0</v>
      </c>
      <c r="D74" s="165">
        <f t="shared" si="0"/>
        <v>0</v>
      </c>
      <c r="E74" s="165">
        <f t="shared" si="0"/>
        <v>0</v>
      </c>
      <c r="F74" s="165">
        <f>$B$68*1.5</f>
        <v>0</v>
      </c>
      <c r="G74" s="165">
        <f t="shared" si="3"/>
        <v>0</v>
      </c>
      <c r="H74" s="165">
        <f t="shared" si="1"/>
        <v>0</v>
      </c>
      <c r="I74" s="165">
        <f>$B$68*2.5</f>
        <v>0</v>
      </c>
      <c r="J74" s="139"/>
      <c r="K74" s="141"/>
      <c r="L74" s="139"/>
      <c r="M74" s="141"/>
      <c r="N74" s="139"/>
      <c r="O74" s="152"/>
      <c r="P74" s="153"/>
      <c r="Q74" s="152"/>
      <c r="R74" s="141"/>
      <c r="S74" s="139"/>
      <c r="T74" s="141"/>
    </row>
    <row r="76" spans="1:45" x14ac:dyDescent="0.25">
      <c r="A76" s="136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E33"/>
  <sheetViews>
    <sheetView tabSelected="1" topLeftCell="A6" zoomScaleNormal="100" workbookViewId="0">
      <selection activeCell="I20" sqref="I20"/>
    </sheetView>
  </sheetViews>
  <sheetFormatPr defaultColWidth="8.7109375" defaultRowHeight="15" x14ac:dyDescent="0.25"/>
  <cols>
    <col min="1" max="1" width="4.7109375" customWidth="1"/>
    <col min="2" max="2" width="38.85546875" customWidth="1"/>
    <col min="3" max="3" width="25.140625" customWidth="1"/>
    <col min="4" max="4" width="26.42578125" customWidth="1"/>
    <col min="5" max="5" width="20.7109375" customWidth="1"/>
    <col min="6" max="6" width="25" customWidth="1"/>
  </cols>
  <sheetData>
    <row r="1" spans="1:5" x14ac:dyDescent="0.25">
      <c r="A1" t="str">
        <f>Ruimtestaat!B1</f>
        <v>V7</v>
      </c>
    </row>
    <row r="2" spans="1:5" ht="15.75" x14ac:dyDescent="0.3">
      <c r="B2" s="84" t="s">
        <v>160</v>
      </c>
      <c r="C2" s="84"/>
      <c r="D2" s="84"/>
      <c r="E2" s="68"/>
    </row>
    <row r="3" spans="1:5" ht="15.75" x14ac:dyDescent="0.3">
      <c r="B3" s="84"/>
      <c r="C3" s="84"/>
      <c r="D3" s="84"/>
      <c r="E3" s="12"/>
    </row>
    <row r="4" spans="1:5" ht="15.75" x14ac:dyDescent="0.3">
      <c r="B4" s="166" t="s">
        <v>1</v>
      </c>
      <c r="C4" s="166" t="str">
        <f>Ruimtestaat!D4</f>
        <v>OBS Rozengaardsweide</v>
      </c>
      <c r="D4" s="17"/>
      <c r="E4" s="12"/>
    </row>
    <row r="5" spans="1:5" ht="15.75" x14ac:dyDescent="0.3">
      <c r="B5" s="166" t="s">
        <v>2</v>
      </c>
      <c r="C5" s="166" t="str">
        <f>Ruimtestaat!D5</f>
        <v>Rozenstraat 14</v>
      </c>
      <c r="D5" s="17"/>
      <c r="E5" s="12"/>
    </row>
    <row r="6" spans="1:5" ht="15.75" x14ac:dyDescent="0.3">
      <c r="B6" s="166" t="s">
        <v>3</v>
      </c>
      <c r="C6" s="166" t="str">
        <f>Ruimtestaat!D6</f>
        <v>7255 XT  HENGELO (GLD)</v>
      </c>
      <c r="D6" s="17"/>
      <c r="E6" s="12"/>
    </row>
    <row r="7" spans="1:5" ht="15.75" x14ac:dyDescent="0.3">
      <c r="B7" s="12"/>
      <c r="C7" s="12"/>
      <c r="D7" s="12"/>
      <c r="E7" s="12"/>
    </row>
    <row r="8" spans="1:5" ht="15.75" x14ac:dyDescent="0.3">
      <c r="B8" s="166" t="s">
        <v>4</v>
      </c>
      <c r="C8" s="166"/>
      <c r="D8" s="166"/>
      <c r="E8" s="167">
        <f>Ruimtestaat!D8</f>
        <v>1</v>
      </c>
    </row>
    <row r="9" spans="1:5" ht="15.75" x14ac:dyDescent="0.3">
      <c r="B9" s="166"/>
      <c r="C9" s="166"/>
      <c r="D9" s="166"/>
      <c r="E9" s="167"/>
    </row>
    <row r="10" spans="1:5" ht="30" x14ac:dyDescent="0.25">
      <c r="B10" s="173" t="s">
        <v>299</v>
      </c>
      <c r="C10" s="174"/>
      <c r="D10" s="173"/>
      <c r="E10" s="180" t="s">
        <v>298</v>
      </c>
    </row>
    <row r="11" spans="1:5" x14ac:dyDescent="0.25">
      <c r="B11" s="168"/>
      <c r="C11" s="168"/>
      <c r="D11" s="168"/>
      <c r="E11" s="168" t="s">
        <v>161</v>
      </c>
    </row>
    <row r="12" spans="1:5" ht="15.75" x14ac:dyDescent="0.3">
      <c r="B12" s="166" t="s">
        <v>162</v>
      </c>
      <c r="C12" s="169"/>
      <c r="D12" s="169"/>
      <c r="E12" s="170" t="e">
        <f>Ruimtestaat!M58</f>
        <v>#DIV/0!</v>
      </c>
    </row>
    <row r="13" spans="1:5" ht="15.75" x14ac:dyDescent="0.3">
      <c r="B13" s="166" t="s">
        <v>27</v>
      </c>
      <c r="C13" s="169"/>
      <c r="D13" s="169"/>
      <c r="E13" s="170">
        <f>Glasstaat!N76*Werkprogramma!B69</f>
        <v>0</v>
      </c>
    </row>
    <row r="14" spans="1:5" ht="15.75" x14ac:dyDescent="0.3">
      <c r="B14" s="166" t="s">
        <v>6</v>
      </c>
      <c r="C14" s="169"/>
      <c r="D14" s="169"/>
      <c r="E14" s="170">
        <f>Ruimtestaat!U58</f>
        <v>0</v>
      </c>
    </row>
    <row r="15" spans="1:5" ht="15.75" x14ac:dyDescent="0.3">
      <c r="B15" s="166"/>
      <c r="C15" s="166"/>
      <c r="D15" s="166"/>
      <c r="E15" s="168"/>
    </row>
    <row r="16" spans="1:5" ht="30" x14ac:dyDescent="0.3">
      <c r="B16" s="178" t="s">
        <v>297</v>
      </c>
      <c r="C16" s="169"/>
      <c r="D16" s="169"/>
      <c r="E16" s="179" t="e">
        <f>SUM(E12:E14)</f>
        <v>#DIV/0!</v>
      </c>
    </row>
    <row r="17" spans="2:5" ht="15.75" x14ac:dyDescent="0.3">
      <c r="B17" s="166"/>
      <c r="C17" s="169"/>
      <c r="D17" s="169"/>
      <c r="E17" s="171"/>
    </row>
    <row r="18" spans="2:5" ht="15.75" x14ac:dyDescent="0.3">
      <c r="B18" s="166"/>
      <c r="C18" s="169"/>
      <c r="D18" s="169"/>
      <c r="E18" s="171"/>
    </row>
    <row r="19" spans="2:5" x14ac:dyDescent="0.25">
      <c r="B19" s="168"/>
      <c r="C19" s="168"/>
      <c r="D19" s="168"/>
      <c r="E19" s="168"/>
    </row>
    <row r="20" spans="2:5" ht="45" x14ac:dyDescent="0.3">
      <c r="B20" s="175" t="s">
        <v>300</v>
      </c>
      <c r="C20" s="175"/>
      <c r="D20" s="176"/>
      <c r="E20" s="177" t="s">
        <v>295</v>
      </c>
    </row>
    <row r="21" spans="2:5" x14ac:dyDescent="0.25">
      <c r="B21" s="168"/>
      <c r="C21" s="168"/>
      <c r="D21" s="168"/>
      <c r="E21" s="168" t="s">
        <v>161</v>
      </c>
    </row>
    <row r="22" spans="2:5" ht="15.75" x14ac:dyDescent="0.3">
      <c r="B22" s="166" t="s">
        <v>162</v>
      </c>
      <c r="C22" s="169"/>
      <c r="D22" s="169"/>
      <c r="E22" s="171">
        <v>25998.12</v>
      </c>
    </row>
    <row r="23" spans="2:5" ht="15.75" x14ac:dyDescent="0.3">
      <c r="B23" s="166" t="s">
        <v>27</v>
      </c>
      <c r="C23" s="169"/>
      <c r="D23" s="169"/>
      <c r="E23" s="171">
        <v>1303.0999999999999</v>
      </c>
    </row>
    <row r="24" spans="2:5" ht="15.75" x14ac:dyDescent="0.3">
      <c r="B24" s="166" t="s">
        <v>6</v>
      </c>
      <c r="C24" s="169"/>
      <c r="D24" s="169"/>
      <c r="E24" s="171">
        <v>3335.48</v>
      </c>
    </row>
    <row r="25" spans="2:5" ht="15.75" x14ac:dyDescent="0.3">
      <c r="B25" s="166"/>
      <c r="C25" s="166"/>
      <c r="D25" s="166"/>
      <c r="E25" s="168"/>
    </row>
    <row r="26" spans="2:5" ht="15.75" x14ac:dyDescent="0.3">
      <c r="B26" s="166" t="s">
        <v>163</v>
      </c>
      <c r="C26" s="169"/>
      <c r="D26" s="169"/>
      <c r="E26" s="172">
        <f>SUM(E22:E24)</f>
        <v>30636.699999999997</v>
      </c>
    </row>
    <row r="27" spans="2:5" ht="15.75" thickBot="1" x14ac:dyDescent="0.3"/>
    <row r="28" spans="2:5" x14ac:dyDescent="0.25">
      <c r="B28" s="181" t="s">
        <v>296</v>
      </c>
      <c r="C28" s="182"/>
      <c r="D28" s="183"/>
    </row>
    <row r="29" spans="2:5" x14ac:dyDescent="0.25">
      <c r="B29" s="184"/>
      <c r="C29" s="185"/>
      <c r="D29" s="186"/>
    </row>
    <row r="30" spans="2:5" x14ac:dyDescent="0.25">
      <c r="B30" s="184"/>
      <c r="C30" s="185"/>
      <c r="D30" s="186"/>
    </row>
    <row r="31" spans="2:5" x14ac:dyDescent="0.25">
      <c r="B31" s="184"/>
      <c r="C31" s="185"/>
      <c r="D31" s="186"/>
    </row>
    <row r="32" spans="2:5" x14ac:dyDescent="0.25">
      <c r="B32" s="184"/>
      <c r="C32" s="185"/>
      <c r="D32" s="186"/>
    </row>
    <row r="33" spans="2:4" ht="15.75" thickBot="1" x14ac:dyDescent="0.3">
      <c r="B33" s="187"/>
      <c r="C33" s="188"/>
      <c r="D33" s="189"/>
    </row>
  </sheetData>
  <mergeCells count="1">
    <mergeCell ref="B28:D3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